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P:\Office Projects_2022\22039 - HSE FW - 57 Rathbeal Rd Swords, Co. Dublin\01. Documents\12. Contractor\Issued\07. Procurement\Issued SAQ\260422 Revised SAQ\"/>
    </mc:Choice>
  </mc:AlternateContent>
  <xr:revisionPtr revIDLastSave="0" documentId="8_{0E41BD78-33D8-475D-828C-EAFE7D26635F}" xr6:coauthVersionLast="47" xr6:coauthVersionMax="47" xr10:uidLastSave="{00000000-0000-0000-0000-000000000000}"/>
  <bookViews>
    <workbookView xWindow="-108" yWindow="-108" windowWidth="23256" windowHeight="12576" tabRatio="527" xr2:uid="{00000000-000D-0000-FFFF-FFFF00000000}"/>
  </bookViews>
  <sheets>
    <sheet name=" QW1" sheetId="17" r:id="rId1"/>
    <sheet name="3.4.1" sheetId="23" r:id="rId2"/>
    <sheet name="3.4.2" sheetId="25" r:id="rId3"/>
    <sheet name="Breakdown" sheetId="31" r:id="rId4"/>
    <sheet name=" Clarifications" sheetId="16" r:id="rId5"/>
    <sheet name="Drops" sheetId="29" r:id="rId6"/>
  </sheets>
  <definedNames>
    <definedName name="_xlnm.Print_Area" localSheetId="0">' QW1'!$A$1:$W$52</definedName>
    <definedName name="_xlnm.Print_Area" localSheetId="1">'3.4.1'!$A$1:$L$46</definedName>
    <definedName name="_xlnm.Print_Area" localSheetId="2">'3.4.2'!$A$1:$M$49</definedName>
    <definedName name="_xlnm.Print_Titles" localSheetId="1">'3.4.1'!$1:$22</definedName>
    <definedName name="Selection">Drops!$B$1:$B$4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39" i="31" l="1"/>
  <c r="Z32" i="31"/>
  <c r="Z22" i="31"/>
  <c r="F22" i="31"/>
  <c r="Z16" i="31" a="1"/>
  <c r="Z16" i="31" s="1"/>
  <c r="Z4" i="31"/>
  <c r="Z45" i="31"/>
  <c r="L45" i="31"/>
  <c r="F45" i="31"/>
  <c r="B30" i="23"/>
  <c r="B37" i="25"/>
  <c r="A37" i="25"/>
  <c r="Z28" i="31"/>
  <c r="Z12" i="31"/>
  <c r="L12" i="31"/>
  <c r="L16" i="31"/>
  <c r="L22" i="31"/>
  <c r="L28" i="31"/>
  <c r="L32" i="31"/>
  <c r="L39" i="31"/>
  <c r="L4" i="31"/>
  <c r="F16" i="31"/>
  <c r="F28" i="31"/>
  <c r="F32" i="31"/>
  <c r="F39" i="31"/>
  <c r="T38" i="17" l="1"/>
  <c r="S38" i="17"/>
  <c r="D2" i="23" l="1"/>
  <c r="F6" i="23"/>
  <c r="B36" i="25" l="1"/>
  <c r="B31" i="25" l="1"/>
  <c r="A33" i="25" l="1"/>
  <c r="B33" i="25"/>
  <c r="A34" i="25"/>
  <c r="B34" i="25"/>
  <c r="A35" i="25"/>
  <c r="B35" i="25"/>
  <c r="A36" i="25"/>
  <c r="B32" i="25"/>
  <c r="B30" i="25"/>
  <c r="A32" i="25"/>
  <c r="A31" i="25"/>
  <c r="A30" i="25"/>
  <c r="B26" i="23"/>
  <c r="B27" i="23"/>
  <c r="B28" i="23"/>
  <c r="B29" i="23"/>
  <c r="B25" i="23"/>
  <c r="B24" i="23"/>
  <c r="B23" i="23"/>
  <c r="A26" i="23"/>
  <c r="A27" i="23"/>
  <c r="A28" i="23"/>
  <c r="A29" i="23"/>
  <c r="A25" i="23"/>
  <c r="A24" i="23"/>
  <c r="A23" i="23"/>
  <c r="F7" i="25"/>
  <c r="D7" i="25"/>
  <c r="F6" i="25"/>
  <c r="D6" i="25"/>
  <c r="F7" i="23"/>
  <c r="D7" i="23"/>
  <c r="D6" i="23"/>
  <c r="D2" i="25"/>
  <c r="T15" i="17"/>
  <c r="T21" i="17"/>
  <c r="M28" i="17"/>
  <c r="N28" i="17"/>
  <c r="O28" i="17"/>
  <c r="T28" i="1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<sst xmlns="http://schemas.openxmlformats.org/spreadsheetml/2006/main" count="620" uniqueCount="213">
  <si>
    <t>app 3.4.2c (HS)</t>
  </si>
  <si>
    <t>Applicants should provide evidence of educational qualifications, professional qualifications (with dates obtained), and experience (on similar projects) on projects of a similar size and complexity; including CV of the company's personnel for the project</t>
  </si>
  <si>
    <t>app 3.4c</t>
  </si>
  <si>
    <t>Educational and Prof Qualifications (MANAGEMENT)</t>
  </si>
  <si>
    <t>Maximum Score</t>
  </si>
  <si>
    <t>Rules: must score</t>
  </si>
  <si>
    <t>No.</t>
  </si>
  <si>
    <t>Company Name</t>
  </si>
  <si>
    <t>Ranking</t>
  </si>
  <si>
    <t>Invited?</t>
  </si>
  <si>
    <t>Evaluation Criteria</t>
  </si>
  <si>
    <t xml:space="preserve">Objective: </t>
  </si>
  <si>
    <t>Minimum Qualification mark:</t>
  </si>
  <si>
    <t>Issues/Comments:</t>
  </si>
  <si>
    <t>Comment</t>
  </si>
  <si>
    <t>Financial &amp; Economic Standing</t>
  </si>
  <si>
    <t>Pass / Fail</t>
  </si>
  <si>
    <t>Evidence of Turnover</t>
  </si>
  <si>
    <t>Public Liability Insurance</t>
  </si>
  <si>
    <t>Employers Liability Insurance</t>
  </si>
  <si>
    <t>Performance Bond</t>
  </si>
  <si>
    <t xml:space="preserve">Description </t>
  </si>
  <si>
    <t>Percentage</t>
  </si>
  <si>
    <t>Must Pass</t>
  </si>
  <si>
    <t>0 = No Response</t>
  </si>
  <si>
    <t>Minimum Score Required</t>
  </si>
  <si>
    <t>Evaluation Teams Recommendation:</t>
  </si>
  <si>
    <t>Signed Off by Evaluation Team:</t>
  </si>
  <si>
    <t>Date:</t>
  </si>
  <si>
    <t>Project:</t>
  </si>
  <si>
    <t>Marking Reference</t>
  </si>
  <si>
    <t>Pass</t>
  </si>
  <si>
    <t>Query / Conditional Pass</t>
  </si>
  <si>
    <t>Fail</t>
  </si>
  <si>
    <t>Contractor Name</t>
  </si>
  <si>
    <t>Contact Person</t>
  </si>
  <si>
    <t>Contact No</t>
  </si>
  <si>
    <t>Query</t>
  </si>
  <si>
    <t>Call Complete</t>
  </si>
  <si>
    <t xml:space="preserve">Response </t>
  </si>
  <si>
    <t>Return Deadline</t>
  </si>
  <si>
    <t xml:space="preserve">Received </t>
  </si>
  <si>
    <t>Comments</t>
  </si>
  <si>
    <t>Clarifications sought from Main Works Contractors during Prequalification Process</t>
  </si>
  <si>
    <t>app 3.3f</t>
  </si>
  <si>
    <t>app 3.3a</t>
  </si>
  <si>
    <t>app 3.3g</t>
  </si>
  <si>
    <t>app 3.4a</t>
  </si>
  <si>
    <t>app 3.4b</t>
  </si>
  <si>
    <t>app 3.4.1d(HS)</t>
  </si>
  <si>
    <t xml:space="preserve"> Educational and Professional Qualifications (PERSONNEL)</t>
  </si>
  <si>
    <t>Measures for ensuring Quality</t>
  </si>
  <si>
    <t>3.4.2 - Health &amp; Safety Competence of the PSCS</t>
  </si>
  <si>
    <t>Training</t>
  </si>
  <si>
    <t>Educational and Prof Qualifications (PERSONNEL)</t>
  </si>
  <si>
    <t>RESULT</t>
  </si>
  <si>
    <t>Minimum Evidence Required</t>
  </si>
  <si>
    <t xml:space="preserve"> Average Annual manpower over the last 3 years</t>
  </si>
  <si>
    <t>Applicants must provide evidence of health and safety related educational qualifications, professional qualifications (with dates obtained) and experience (on projects of a similar size and complexity) of the companies management staff: including CV and organisation structure.</t>
  </si>
  <si>
    <t>app 3.4.2d (HS)</t>
  </si>
  <si>
    <t xml:space="preserve">Total </t>
  </si>
  <si>
    <t xml:space="preserve">3.4.1 </t>
  </si>
  <si>
    <t>3.4.2</t>
  </si>
  <si>
    <r>
      <t xml:space="preserve">H&amp;S </t>
    </r>
    <r>
      <rPr>
        <b/>
        <sz val="12"/>
        <rFont val="Trebuchet MS"/>
        <family val="2"/>
      </rPr>
      <t>CONTRACTOR</t>
    </r>
  </si>
  <si>
    <t>H&amp;S                PSCS</t>
  </si>
  <si>
    <t>RESULT OF PAGE 3.4.1   H&amp; S Competance of Contractor</t>
  </si>
  <si>
    <t>RESULT OF PAGE 3.4.2    H&amp;S Competence of PSCS</t>
  </si>
  <si>
    <t>Applicant must pass all sections of 3.4.2</t>
  </si>
  <si>
    <t xml:space="preserve">Applicants should provide evidence of health and safety training and qualifications (for example degree, diploma, certificate, CPD) and experience (on similar projects) together with CV of the company's personnel for the project.  </t>
  </si>
  <si>
    <t>Accepted</t>
  </si>
  <si>
    <t>by Email</t>
  </si>
  <si>
    <t>hardcopy</t>
  </si>
  <si>
    <t>response accepted and complete</t>
  </si>
  <si>
    <t>email received, hardcopy required</t>
  </si>
  <si>
    <t>insufficient response</t>
  </si>
  <si>
    <t>PASS</t>
  </si>
  <si>
    <t>Balance sheet or extracts from balance sheet</t>
  </si>
  <si>
    <t>pass / fail</t>
  </si>
  <si>
    <t>pass/fail</t>
  </si>
  <si>
    <t>app 3.4.1e(HS)</t>
  </si>
  <si>
    <t>app 3.4.1c (HS)</t>
  </si>
  <si>
    <t>app 3.4.1b (HS)</t>
  </si>
  <si>
    <t>app 3.4.1a (HS)</t>
  </si>
  <si>
    <t xml:space="preserve">Companies identified above are deemed to be qualified as they have met the pass/fail criteria set out in the Suitability Assessment Questionnairess,  </t>
  </si>
  <si>
    <t>COMMENT</t>
  </si>
  <si>
    <t>app 3.4.2a (HS)</t>
  </si>
  <si>
    <t>app 3.4.2b (HS)</t>
  </si>
  <si>
    <t>2000 = Excellent</t>
  </si>
  <si>
    <t>400 = Poor</t>
  </si>
  <si>
    <t>800 = Limited</t>
  </si>
  <si>
    <t>1200 = Good</t>
  </si>
  <si>
    <t>1600 = Very Good</t>
  </si>
  <si>
    <t>Applicants should provide evidence of educational qualifications, professional qualifications (with dates obtained), and experience (on projects of similar size and complexity) including CV of the company management staff and organisation structure</t>
  </si>
  <si>
    <t>Applicants should provide evidence of health and safety training and qualifications (for example degree, diploma, certificate, CPD) with dates obtained, and experience (on similar projects) of the companies management staff,</t>
  </si>
  <si>
    <t>A Statement of the Technical Equipment Available</t>
  </si>
  <si>
    <t>Applicants must provide evidence of health and safety training and qualifications (for example degree, diploma, certificate, CPD) with dates obtained, and experience (on similar projects) of the companies managerial personnel</t>
  </si>
  <si>
    <t>app3.4.2e(HS)</t>
  </si>
  <si>
    <t>Applicants must provide evidence for three years of average annual manpower and mangerial staff in relation to the PSCS role</t>
  </si>
  <si>
    <t>app 3.4.2f(HS)</t>
  </si>
  <si>
    <t>Applicants must demonstrate adequate access (online or offline) to appropriate levels of Codes of Practice, Regulatory and Statutory guidance</t>
  </si>
  <si>
    <r>
      <t xml:space="preserve">Initially Appendix F or Safe-T-Cert or OHSAS 18001 is required   </t>
    </r>
    <r>
      <rPr>
        <sz val="10"/>
        <rFont val="Trebuchet MS"/>
        <family val="2"/>
      </rPr>
      <t xml:space="preserve">                                   Minimum standard is evidence of your Organisations access to or subscription to a technical database containing appropriate comprehensice Health and Safety documentation in support of your Health and Safety Management function</t>
    </r>
  </si>
  <si>
    <t>app 3.4.2g (HS)</t>
  </si>
  <si>
    <t>Technical Facilities and Measures for ensuring Quality of Services and Study and Research Facilities</t>
  </si>
  <si>
    <t>Applicants are required to demonstrate technical facilities and measures for studying, researching and ensuring quality  including details of legal proceedings, accidents, fatalities or incidents being recorded and evidence of adequate measures in place to address any deficiencies in H&amp;S procedures. A copy of the Company Safety Statement should also be available when requested</t>
  </si>
  <si>
    <t>Initially Signed Declarations at Appendices C1, C4 and E or Safe-T-Cert or OHSAS 18001</t>
  </si>
  <si>
    <t>Applicant must pass all sections of 3.4.1.</t>
  </si>
  <si>
    <t>Bankers Letter</t>
  </si>
  <si>
    <t>6,000 = Excellent</t>
  </si>
  <si>
    <t>1,200 = Poor</t>
  </si>
  <si>
    <t>2,400 = Limited</t>
  </si>
  <si>
    <t>3,600 = Good</t>
  </si>
  <si>
    <t>4,800 = Very Good</t>
  </si>
  <si>
    <t xml:space="preserve">Pass </t>
  </si>
  <si>
    <t xml:space="preserve">Min 50% </t>
  </si>
  <si>
    <t>app 3.2</t>
  </si>
  <si>
    <t>Professional</t>
  </si>
  <si>
    <t>Declaration of Professional or Trade Status</t>
  </si>
  <si>
    <t>app 3.3b</t>
  </si>
  <si>
    <t>app 3.3c</t>
  </si>
  <si>
    <t>app 3.3h</t>
  </si>
  <si>
    <t>or Trade Reg'r</t>
  </si>
  <si>
    <t xml:space="preserve"> </t>
  </si>
  <si>
    <t>Applicants must demonstrate adequate knowledge training and resources to carry out the duties of Contractor in compliance with SHWW Act 2005 and SHWW(Construction) Regs 2013</t>
  </si>
  <si>
    <t>Technical Capability (Contractor Competency)</t>
  </si>
  <si>
    <t>Qualifications &amp; Experience</t>
  </si>
  <si>
    <r>
      <t xml:space="preserve">Applicants should provide evidence of health and safety related educational qualifications, Professional qualifications (with dates obtained) and experience (on projects of a similar size and complexity)  including the CV of the company </t>
    </r>
    <r>
      <rPr>
        <i/>
        <sz val="10"/>
        <rFont val="Trebuchet MS"/>
        <family val="2"/>
      </rPr>
      <t xml:space="preserve">personnel, </t>
    </r>
    <r>
      <rPr>
        <sz val="10"/>
        <rFont val="Trebuchet MS"/>
        <family val="2"/>
      </rPr>
      <t>Organisation structure should also be provided.</t>
    </r>
    <r>
      <rPr>
        <b/>
        <sz val="10"/>
        <rFont val="Trebuchet MS"/>
        <family val="2"/>
      </rPr>
      <t xml:space="preserve"> </t>
    </r>
  </si>
  <si>
    <r>
      <t xml:space="preserve">Applicants should provide evidence of health and safety training and qualifications (for example degree, diploma, certificate, CPD) with dates obtained, and experience (on similar projects) of the companies </t>
    </r>
    <r>
      <rPr>
        <i/>
        <sz val="10"/>
        <rFont val="Trebuchet MS"/>
        <family val="2"/>
      </rPr>
      <t>personnel</t>
    </r>
    <r>
      <rPr>
        <sz val="10"/>
        <rFont val="Trebuchet MS"/>
        <family val="2"/>
      </rPr>
      <t>.</t>
    </r>
  </si>
  <si>
    <t xml:space="preserve"> List of Services (of a similar nature) Over the past 3 years</t>
  </si>
  <si>
    <t xml:space="preserve">Applicant should supply examples of PSCS appointments carried out over the last 3 years on projects that are similar in nature and complexity to the works required for this project. </t>
  </si>
  <si>
    <t>Applicants must provide details in the form of a list of relevant technicians or technical bodies upon whom the applicant can acll in order to carry out the work or whom the applicant can use in regard to quality control with regards to Health &amp; Safety.</t>
  </si>
  <si>
    <t>Qualifcations &amp; Experience</t>
  </si>
  <si>
    <t>Qualifications  &amp; Expierience</t>
  </si>
  <si>
    <t xml:space="preserve"> List of works (of a similar nature) Over the past 5 years</t>
  </si>
  <si>
    <t>Applicants should supply examples of works carried out over the last 5 years.</t>
  </si>
  <si>
    <t>3.4.1 - Health &amp; Safety Competence of the Contractor</t>
  </si>
  <si>
    <t xml:space="preserve">Closing Date For Submissions -      </t>
  </si>
  <si>
    <t xml:space="preserve">Evaluation Date  -                                   </t>
  </si>
  <si>
    <t>QW1</t>
  </si>
  <si>
    <t>app 3.4e</t>
  </si>
  <si>
    <t>Average Annual Numbers of Persons Empolyed and In Management over past 3 yrs</t>
  </si>
  <si>
    <r>
      <t xml:space="preserve">Applicants must provide evidence for three </t>
    </r>
    <r>
      <rPr>
        <b/>
        <sz val="10"/>
        <rFont val="Trebuchet MS"/>
        <family val="2"/>
      </rPr>
      <t>3 years</t>
    </r>
    <r>
      <rPr>
        <sz val="10"/>
        <rFont val="Trebuchet MS"/>
        <family val="2"/>
      </rPr>
      <t xml:space="preserve"> of average annual manpower and managerial staff involved in H&amp;S in relation to Works</t>
    </r>
  </si>
  <si>
    <r>
      <t xml:space="preserve">Minimum standard is evidence provided using the standard form at </t>
    </r>
    <r>
      <rPr>
        <b/>
        <sz val="10"/>
        <rFont val="Trebuchet MS"/>
        <family val="2"/>
      </rPr>
      <t>APPENDIX  B3 and if appropriate APPENDIX  B1</t>
    </r>
    <r>
      <rPr>
        <sz val="10"/>
        <rFont val="Trebuchet MS"/>
        <family val="2"/>
      </rPr>
      <t xml:space="preserve"> , of health and safety aspects of works previously provided by the applicant, this should include samples of previous health and safety plans                                                       </t>
    </r>
    <r>
      <rPr>
        <b/>
        <sz val="10"/>
        <rFont val="Trebuchet MS"/>
        <family val="2"/>
      </rPr>
      <t xml:space="preserve">Min / Max 3 Project to be submitted </t>
    </r>
  </si>
  <si>
    <t xml:space="preserve">Measures for Ensuring Quality </t>
  </si>
  <si>
    <t xml:space="preserve"> Average Annual Numbers of Persons Employed to Provide PSCS Services &amp; those in a Managerial Position over the last 3 years</t>
  </si>
  <si>
    <t>app 3.3e</t>
  </si>
  <si>
    <t>Professional Indemnity Insurance</t>
  </si>
  <si>
    <t>Projects of a Similar Nature provided over the Past 7 Years</t>
  </si>
  <si>
    <t xml:space="preserve"> Evaluation of SAQ - Main Works Contractor</t>
  </si>
  <si>
    <t xml:space="preserve"> - Evaluation of SAQ - Health &amp; Safety Competence of the Contractor </t>
  </si>
  <si>
    <t xml:space="preserve"> - Evaluation of SAQ - H &amp; S Competence of the PSCS</t>
  </si>
  <si>
    <r>
      <rPr>
        <b/>
        <sz val="10"/>
        <color indexed="8"/>
        <rFont val="Trebuchet MS"/>
        <family val="2"/>
      </rPr>
      <t xml:space="preserve">Declaration </t>
    </r>
    <r>
      <rPr>
        <sz val="10"/>
        <color indexed="8"/>
        <rFont val="Trebuchet MS"/>
        <family val="2"/>
      </rPr>
      <t>should be provided initially</t>
    </r>
  </si>
  <si>
    <r>
      <t xml:space="preserve">Minimum Level of Professional Indemnity Insurance for any one accident -                              </t>
    </r>
    <r>
      <rPr>
        <b/>
        <sz val="10"/>
        <color indexed="8"/>
        <rFont val="Trebuchet MS"/>
        <family val="2"/>
      </rPr>
      <t xml:space="preserve">€1.5M </t>
    </r>
    <r>
      <rPr>
        <sz val="10"/>
        <color indexed="8"/>
        <rFont val="Trebuchet MS"/>
        <family val="2"/>
      </rPr>
      <t xml:space="preserve">                         ------            </t>
    </r>
    <r>
      <rPr>
        <b/>
        <sz val="10"/>
        <color indexed="8"/>
        <rFont val="Trebuchet MS"/>
        <family val="2"/>
      </rPr>
      <t xml:space="preserve">Declaration                    </t>
    </r>
    <r>
      <rPr>
        <sz val="10"/>
        <color indexed="8"/>
        <rFont val="Trebuchet MS"/>
        <family val="2"/>
      </rPr>
      <t>should be provided initially</t>
    </r>
  </si>
  <si>
    <r>
      <t xml:space="preserve">Minimum Level of Public Liability Insurance for any one accident -                                                           </t>
    </r>
    <r>
      <rPr>
        <b/>
        <sz val="10"/>
        <color indexed="8"/>
        <rFont val="Trebuchet MS"/>
        <family val="2"/>
      </rPr>
      <t>€13M</t>
    </r>
    <r>
      <rPr>
        <sz val="10"/>
        <color indexed="8"/>
        <rFont val="Trebuchet MS"/>
        <family val="2"/>
      </rPr>
      <t xml:space="preserve">                                     ---------                                </t>
    </r>
    <r>
      <rPr>
        <b/>
        <sz val="10"/>
        <color indexed="8"/>
        <rFont val="Trebuchet MS"/>
        <family val="2"/>
      </rPr>
      <t xml:space="preserve">Declaration                       </t>
    </r>
    <r>
      <rPr>
        <sz val="10"/>
        <color indexed="8"/>
        <rFont val="Trebuchet MS"/>
        <family val="2"/>
      </rPr>
      <t>should be provided initially</t>
    </r>
  </si>
  <si>
    <r>
      <t xml:space="preserve">Curriculae vitae to be supplied for;
</t>
    </r>
    <r>
      <rPr>
        <b/>
        <sz val="10"/>
        <color indexed="8"/>
        <rFont val="Trebuchet MS"/>
        <family val="2"/>
      </rPr>
      <t>1)	Contracts Manager –        60 Marks
2)	Site Manager –                   40 Marks
3)	M&amp;E Services Coordinator – 40 Marks
4)Site Safety Officer -           30 Marks
5) BIM Manager -                     30 Marks</t>
    </r>
    <r>
      <rPr>
        <sz val="10"/>
        <color indexed="8"/>
        <rFont val="Trebuchet MS"/>
        <family val="2"/>
      </rPr>
      <t xml:space="preserve">
Clearly stating training undergone, their educational &amp; professional qualifications (with dates obtained) and identifying past experience of contracts of a similar nature, size, complexity &amp; satisfactorily completed – demonstrating that the personnel being put forward are competent for the role.                                                                                        Only CVs as per format supplied will be accepted
</t>
    </r>
    <r>
      <rPr>
        <b/>
        <sz val="10"/>
        <color indexed="8"/>
        <rFont val="Trebuchet MS"/>
        <family val="2"/>
      </rPr>
      <t xml:space="preserve">          </t>
    </r>
  </si>
  <si>
    <t>Regulation 57 (Exclusion Grounds) of SI 284/2016</t>
  </si>
  <si>
    <t>2.2.8(vii)</t>
  </si>
  <si>
    <t>Org Structure</t>
  </si>
  <si>
    <t>H&amp;S Manager</t>
  </si>
  <si>
    <t>/50</t>
  </si>
  <si>
    <t>Project Director</t>
  </si>
  <si>
    <t>/90</t>
  </si>
  <si>
    <t>/60</t>
  </si>
  <si>
    <t>3.4a Management</t>
  </si>
  <si>
    <t>Contracts Manager</t>
  </si>
  <si>
    <t>Site Manager</t>
  </si>
  <si>
    <t>M&amp;E Coord</t>
  </si>
  <si>
    <t>Site Safety Officer</t>
  </si>
  <si>
    <t>BIM Manager</t>
  </si>
  <si>
    <t>3.4b Personnel</t>
  </si>
  <si>
    <t>Project 1</t>
  </si>
  <si>
    <t>Project 2</t>
  </si>
  <si>
    <t>Project 3</t>
  </si>
  <si>
    <t>Project 4</t>
  </si>
  <si>
    <t>Project 5</t>
  </si>
  <si>
    <t>Project 6</t>
  </si>
  <si>
    <t>Pass/Fail</t>
  </si>
  <si>
    <t>3.4c Projects in last 7 years</t>
  </si>
  <si>
    <t>Last 7 years</t>
  </si>
  <si>
    <t>/40</t>
  </si>
  <si>
    <t>/30</t>
  </si>
  <si>
    <t>/200</t>
  </si>
  <si>
    <t>/150</t>
  </si>
  <si>
    <t>/600</t>
  </si>
  <si>
    <r>
      <t>Evidence Required</t>
    </r>
    <r>
      <rPr>
        <sz val="10"/>
        <rFont val="Trebuchet MS"/>
        <family val="2"/>
      </rPr>
      <t xml:space="preserve">                                                                    The minimum standard is evidence of sufficient management staff with appropriate professional qualifications and experience relevant to the Works</t>
    </r>
  </si>
  <si>
    <r>
      <t xml:space="preserve">Evidence Required  </t>
    </r>
    <r>
      <rPr>
        <sz val="10"/>
        <rFont val="Trebuchet MS"/>
        <family val="2"/>
      </rPr>
      <t xml:space="preserve">                                                                              The minimum standard is evidence of sufficient managementl staff with health and safety qualifications, training and experience relevant to the works</t>
    </r>
  </si>
  <si>
    <r>
      <t xml:space="preserve">Evidence Required                                                                                    </t>
    </r>
    <r>
      <rPr>
        <sz val="10"/>
        <rFont val="Trebuchet MS"/>
        <family val="2"/>
      </rPr>
      <t xml:space="preserve">The minimum standard is evidence of sufficient </t>
    </r>
    <r>
      <rPr>
        <i/>
        <sz val="10"/>
        <rFont val="Trebuchet MS"/>
        <family val="2"/>
      </rPr>
      <t>personnel</t>
    </r>
    <r>
      <rPr>
        <sz val="10"/>
        <rFont val="Trebuchet MS"/>
        <family val="2"/>
      </rPr>
      <t xml:space="preserve"> for the project with appropriate professional qualifications and experience, relevant to the works </t>
    </r>
  </si>
  <si>
    <r>
      <t xml:space="preserve">Evidence Required   </t>
    </r>
    <r>
      <rPr>
        <sz val="10"/>
        <rFont val="Trebuchet MS"/>
        <family val="2"/>
      </rPr>
      <t xml:space="preserve">                                                                                        Minumum standard is evidence of sufficient </t>
    </r>
    <r>
      <rPr>
        <i/>
        <sz val="10"/>
        <rFont val="Trebuchet MS"/>
        <family val="2"/>
      </rPr>
      <t>personnel</t>
    </r>
    <r>
      <rPr>
        <sz val="10"/>
        <rFont val="Trebuchet MS"/>
        <family val="2"/>
      </rPr>
      <t xml:space="preserve"> staff with health and safety qualifications, training and experience, relevant to the works </t>
    </r>
  </si>
  <si>
    <r>
      <t xml:space="preserve">2 pages max or </t>
    </r>
    <r>
      <rPr>
        <b/>
        <sz val="10"/>
        <rFont val="Trebuchet MS"/>
        <family val="2"/>
      </rPr>
      <t xml:space="preserve"> Safe-T-cert, or OHSAS 18001</t>
    </r>
  </si>
  <si>
    <r>
      <rPr>
        <b/>
        <sz val="10"/>
        <rFont val="Trebuchet MS"/>
        <family val="2"/>
      </rPr>
      <t xml:space="preserve">Evidence Required </t>
    </r>
    <r>
      <rPr>
        <sz val="10"/>
        <rFont val="Trebuchet MS"/>
        <family val="2"/>
      </rPr>
      <t xml:space="preserve">                                                     Applicant must provide evidence for 3 yrs average manpower and mangerial staff in relation to the PSCS Role.  The statement must identify Personnel (minimum 2 ) and management who have a specific PSCS role within the Company.                                                                              </t>
    </r>
  </si>
  <si>
    <t>Y</t>
  </si>
  <si>
    <t>N</t>
  </si>
  <si>
    <t>PWC (10)</t>
  </si>
  <si>
    <t>BIM (20)</t>
  </si>
  <si>
    <t>Services coordination (10)</t>
  </si>
  <si>
    <t>Quality (10)</t>
  </si>
  <si>
    <t>Site development (10)</t>
  </si>
  <si>
    <t>HBN / Infection Control (20)</t>
  </si>
  <si>
    <t>Project 7</t>
  </si>
  <si>
    <t>Declaration</t>
  </si>
  <si>
    <r>
      <rPr>
        <b/>
        <sz val="10"/>
        <color indexed="8"/>
        <rFont val="Trebuchet MS"/>
        <family val="2"/>
      </rPr>
      <t xml:space="preserve">Declaration </t>
    </r>
    <r>
      <rPr>
        <sz val="10"/>
        <color indexed="8"/>
        <rFont val="Trebuchet MS"/>
        <family val="2"/>
      </rPr>
      <t xml:space="preserve">                                     should be provided      </t>
    </r>
    <r>
      <rPr>
        <b/>
        <sz val="10"/>
        <color indexed="8"/>
        <rFont val="Trebuchet MS"/>
        <family val="2"/>
      </rPr>
      <t xml:space="preserve">     </t>
    </r>
    <r>
      <rPr>
        <sz val="10"/>
        <color indexed="8"/>
        <rFont val="Trebuchet MS"/>
        <family val="2"/>
      </rPr>
      <t xml:space="preserve"> </t>
    </r>
  </si>
  <si>
    <r>
      <t>Performance Bond Requirement, as a percentage of the Contract Sum -                                                        10</t>
    </r>
    <r>
      <rPr>
        <b/>
        <sz val="10"/>
        <color indexed="8"/>
        <rFont val="Trebuchet MS"/>
        <family val="2"/>
      </rPr>
      <t>%</t>
    </r>
    <r>
      <rPr>
        <sz val="10"/>
        <color indexed="8"/>
        <rFont val="Trebuchet MS"/>
        <family val="2"/>
      </rPr>
      <t xml:space="preserve">                                                 ---------                                                 Evidence</t>
    </r>
  </si>
  <si>
    <t xml:space="preserve">Declaration                                          </t>
  </si>
  <si>
    <t>Provide via Appendix A</t>
  </si>
  <si>
    <r>
      <t xml:space="preserve">
Applicants must </t>
    </r>
    <r>
      <rPr>
        <sz val="10"/>
        <color rgb="FF000000"/>
        <rFont val="Trebuchet MS"/>
        <family val="2"/>
      </rPr>
      <t>SUBMIT</t>
    </r>
    <r>
      <rPr>
        <b/>
        <sz val="10"/>
        <color indexed="8"/>
        <rFont val="Trebuchet MS"/>
        <family val="2"/>
      </rPr>
      <t xml:space="preserve"> </t>
    </r>
    <r>
      <rPr>
        <sz val="10"/>
        <color indexed="8"/>
        <rFont val="Trebuchet MS"/>
        <family val="2"/>
      </rPr>
      <t xml:space="preserve">a table listing the number of personnel under each of the following headings for past 3 years                   
 </t>
    </r>
    <r>
      <rPr>
        <b/>
        <sz val="10"/>
        <color indexed="8"/>
        <rFont val="Trebuchet MS"/>
        <family val="2"/>
      </rPr>
      <t xml:space="preserve">Principals (2no)                Contracts Manager (1)                                   PSCS (1)                                                      Health &amp; Safety Co-Ordinator (1) 
</t>
    </r>
  </si>
  <si>
    <t>Evidence Required</t>
  </si>
  <si>
    <r>
      <rPr>
        <b/>
        <sz val="10"/>
        <color rgb="FF000000"/>
        <rFont val="Trebuchet MS"/>
        <family val="2"/>
      </rPr>
      <t>Evidenec required</t>
    </r>
    <r>
      <rPr>
        <sz val="10"/>
        <color indexed="8"/>
        <rFont val="Trebuchet MS"/>
        <family val="2"/>
      </rPr>
      <t>.
Contractor must provide evidence of regristration on CIRI or Voluntary Construction Register (VCR) [or equivalent, if outside juristiction] Submit on request</t>
    </r>
  </si>
  <si>
    <r>
      <t xml:space="preserve">Minimum Level of Public Liability Insurance for any one accident -                              </t>
    </r>
    <r>
      <rPr>
        <b/>
        <sz val="10"/>
        <color indexed="8"/>
        <rFont val="Trebuchet MS"/>
        <family val="2"/>
      </rPr>
      <t xml:space="preserve">€6.5M </t>
    </r>
    <r>
      <rPr>
        <sz val="10"/>
        <color indexed="8"/>
        <rFont val="Trebuchet MS"/>
        <family val="2"/>
      </rPr>
      <t xml:space="preserve">                         ------            </t>
    </r>
    <r>
      <rPr>
        <b/>
        <sz val="10"/>
        <color indexed="8"/>
        <rFont val="Trebuchet MS"/>
        <family val="2"/>
      </rPr>
      <t xml:space="preserve">Declaration                          </t>
    </r>
    <r>
      <rPr>
        <sz val="10"/>
        <color indexed="8"/>
        <rFont val="Trebuchet MS"/>
        <family val="2"/>
      </rPr>
      <t>should be provided initially</t>
    </r>
  </si>
  <si>
    <r>
      <rPr>
        <b/>
        <sz val="10"/>
        <color indexed="8"/>
        <rFont val="Trebuchet MS"/>
        <family val="2"/>
      </rPr>
      <t xml:space="preserve"> (1) Org structure                         (50 Marks) </t>
    </r>
    <r>
      <rPr>
        <sz val="10"/>
        <color indexed="8"/>
        <rFont val="Trebuchet MS"/>
        <family val="2"/>
      </rPr>
      <t xml:space="preserve">                                   demonstrating adequate qualifications and management skills in all the required areas ; this may include: Managing Director(s), Project Director(s), Commercial Director(s), Senior Manager(s), Project Manager(s), Health and Safety Manager(s) and Planning Director,                                                                                                                              CVs for</t>
    </r>
    <r>
      <rPr>
        <b/>
        <sz val="10"/>
        <color indexed="8"/>
        <rFont val="Trebuchet MS"/>
        <family val="2"/>
      </rPr>
      <t xml:space="preserve">                                                                    
(2) Project  Director           (90 Marks)                                  (3) H&amp;S Manager                    (60 Marks) 
</t>
    </r>
    <r>
      <rPr>
        <sz val="10"/>
        <color rgb="FF000000"/>
        <rFont val="Trebuchet MS"/>
        <family val="2"/>
      </rPr>
      <t xml:space="preserve">Minimum Pass Requirements:     </t>
    </r>
    <r>
      <rPr>
        <b/>
        <sz val="10"/>
        <color indexed="8"/>
        <rFont val="Trebuchet MS"/>
        <family val="2"/>
      </rPr>
      <t xml:space="preserve">                          </t>
    </r>
    <r>
      <rPr>
        <sz val="10"/>
        <color indexed="8"/>
        <rFont val="Trebuchet MS"/>
        <family val="2"/>
      </rPr>
      <t xml:space="preserve">  
(1) Project experience should be similar in scale, complexity, value and nature (refer to PIM) ;
(2) Project Value: Two of the Four projects must have a contract value greater than €3.5m excluding VAT;
(3) Public Works Experience: at least one project must be a Public Sector Capital</t>
    </r>
  </si>
  <si>
    <t xml:space="preserve">The Applicants may provide details of up to six[6] Projects, (4 will be taken into account) using the standard form [refer to Appendix B2] ,the projects submitted should be chosen to demonstrate the applicants ability to carry out the proposed project and  include such matters as nature, scale and complexity, Work on a Public Works Contract, Work on a healthcare/social care building, Projects Delivered with BIM, demonstrating an understanding of modern HBN standards and infection Control Standards, projects with co-ordination of complex building services, projects with high quality finishes and significant site development works. Evidence of Delivery of PWC for the HSE will obtain the highest marks.
The minimum value of any of the submitted projects must be €3,500,000 at Contract Award (pass /fail). </t>
  </si>
  <si>
    <t>57 Rathbeale Rd</t>
  </si>
  <si>
    <t>€3.5 value</t>
  </si>
  <si>
    <t>PWC HSE (40)</t>
  </si>
  <si>
    <t>Healthcare / Social Care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</si>
</sst>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 #,##0.00_);_(* \(#,##0.00\);_(* &quot;-&quot;??_);_(@_)"/>
  </numFmts>
  <fonts count="35" x14ac:knownFonts="1">
    <font>
      <sz val="10"/>
      <name val="Arial"/>
    </font>
    <font>
      <sz val="10"/>
      <name val="Arial"/>
      <family val="2"/>
    </font>
    <font>
      <b/>
      <sz val="10"/>
      <name val="Arial"/>
      <family val="2"/>
    </font>
    <font>
      <b/>
      <sz val="24"/>
      <name val="Garamond"/>
      <family val="1"/>
    </font>
    <font>
      <b/>
      <sz val="20"/>
      <name val="Trebuchet MS"/>
      <family val="2"/>
    </font>
    <font>
      <b/>
      <sz val="16"/>
      <name val="Trebuchet MS"/>
      <family val="2"/>
    </font>
    <font>
      <b/>
      <sz val="14"/>
      <name val="Trebuchet MS"/>
      <family val="2"/>
    </font>
    <font>
      <b/>
      <sz val="12"/>
      <name val="Trebuchet MS"/>
      <family val="2"/>
    </font>
    <font>
      <sz val="10"/>
      <name val="Trebuchet MS"/>
      <family val="2"/>
    </font>
    <font>
      <sz val="12"/>
      <name val="Trebuchet MS"/>
      <family val="2"/>
    </font>
    <font>
      <b/>
      <sz val="10"/>
      <name val="Trebuchet MS"/>
      <family val="2"/>
    </font>
    <font>
      <sz val="10"/>
      <color indexed="8"/>
      <name val="Trebuchet MS"/>
      <family val="2"/>
    </font>
    <font>
      <b/>
      <sz val="10"/>
      <color indexed="8"/>
      <name val="Trebuchet MS"/>
      <family val="2"/>
    </font>
    <font>
      <vertAlign val="superscript"/>
      <sz val="12"/>
      <color indexed="10"/>
      <name val="Trebuchet MS"/>
      <family val="2"/>
    </font>
    <font>
      <b/>
      <u/>
      <sz val="12"/>
      <name val="Trebuchet MS"/>
      <family val="2"/>
    </font>
    <font>
      <sz val="8"/>
      <name val="Arial"/>
      <family val="2"/>
    </font>
    <font>
      <sz val="14"/>
      <name val="Trebuchet MS"/>
      <family val="2"/>
    </font>
    <font>
      <sz val="12"/>
      <name val="Arial"/>
      <family val="2"/>
    </font>
    <font>
      <sz val="14"/>
      <name val="Arial"/>
      <family val="2"/>
    </font>
    <font>
      <sz val="16"/>
      <name val="Arial"/>
      <family val="2"/>
    </font>
    <font>
      <b/>
      <sz val="26"/>
      <name val="Trebuchet MS"/>
      <family val="2"/>
    </font>
    <font>
      <sz val="10"/>
      <color indexed="51"/>
      <name val="Trebuchet MS"/>
      <family val="2"/>
    </font>
    <font>
      <sz val="10"/>
      <name val="Arial"/>
      <family val="2"/>
    </font>
    <font>
      <b/>
      <sz val="12"/>
      <color indexed="12"/>
      <name val="Trebuchet MS"/>
      <family val="2"/>
    </font>
    <font>
      <i/>
      <sz val="10"/>
      <name val="Trebuchet MS"/>
      <family val="2"/>
    </font>
    <font>
      <b/>
      <sz val="12"/>
      <name val="Arial"/>
      <family val="2"/>
    </font>
    <font>
      <sz val="10"/>
      <name val="Arial"/>
      <family val="2"/>
    </font>
    <font>
      <sz val="12"/>
      <name val="Arial"/>
      <family val="2"/>
    </font>
    <font>
      <b/>
      <sz val="24"/>
      <name val="Trebuchet MS"/>
      <family val="2"/>
    </font>
    <font>
      <sz val="10"/>
      <color rgb="FF000000"/>
      <name val="Trebuchet MS"/>
      <family val="2"/>
    </font>
    <font>
      <b/>
      <sz val="10"/>
      <color rgb="FF000000"/>
      <name val="Trebuchet MS"/>
      <family val="2"/>
    </font>
    <font>
      <sz val="10"/>
      <color rgb="FFFF0000"/>
      <name val="Trebuchet MS"/>
      <family val="2"/>
    </font>
    <font>
      <strike/>
      <sz val="10"/>
      <name val="Arial"/>
      <family val="2"/>
    </font>
    <font>
      <strike/>
      <sz val="8"/>
      <name val="Arial"/>
      <family val="2"/>
    </font>
    <font>
      <b/>
      <sz val="11"/>
      <name val="Arial"/>
      <family val="2"/>
    </font>
  </fonts>
  <fills count="25">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51"/>
        <bgColor indexed="64"/>
      </patternFill>
    </fill>
    <fill>
      <patternFill patternType="solid">
        <fgColor indexed="11"/>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3"/>
        <bgColor indexed="64"/>
      </patternFill>
    </fill>
    <fill>
      <patternFill patternType="solid">
        <fgColor indexed="15"/>
        <bgColor indexed="64"/>
      </patternFill>
    </fill>
    <fill>
      <patternFill patternType="solid">
        <fgColor indexed="42"/>
        <bgColor indexed="64"/>
      </patternFill>
    </fill>
    <fill>
      <patternFill patternType="solid">
        <fgColor indexed="43"/>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rgb="FF00FF00"/>
        <bgColor indexed="64"/>
      </patternFill>
    </fill>
    <fill>
      <patternFill patternType="solid">
        <fgColor rgb="FFFF99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73">
    <border>
      <left/>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thin">
        <color indexed="64"/>
      </left>
      <right/>
      <top/>
      <bottom/>
      <diagonal/>
    </border>
    <border>
      <left style="medium">
        <color indexed="64"/>
      </left>
      <right style="hair">
        <color indexed="64"/>
      </right>
      <top style="hair">
        <color indexed="64"/>
      </top>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03">
    <xf numFmtId="0" fontId="0" fillId="0" borderId="0" xfId="0"/>
    <xf numFmtId="0" fontId="2" fillId="0" borderId="0" xfId="0" applyFont="1"/>
    <xf numFmtId="0" fontId="0" fillId="0" borderId="0" xfId="0" applyAlignment="1">
      <alignment horizontal="center"/>
    </xf>
    <xf numFmtId="0" fontId="3" fillId="0" borderId="0" xfId="0" applyFont="1" applyAlignment="1">
      <alignment horizontal="right" vertical="center"/>
    </xf>
    <xf numFmtId="0" fontId="4" fillId="0" borderId="0" xfId="0" applyFont="1"/>
    <xf numFmtId="0" fontId="4" fillId="0" borderId="0" xfId="0" applyFont="1" applyAlignment="1">
      <alignment vertical="center"/>
    </xf>
    <xf numFmtId="0" fontId="3" fillId="0" borderId="0" xfId="0" applyFont="1" applyAlignment="1">
      <alignment vertical="center"/>
    </xf>
    <xf numFmtId="0" fontId="7" fillId="0" borderId="0" xfId="0" applyFont="1"/>
    <xf numFmtId="0" fontId="8" fillId="0" borderId="0" xfId="0" applyFont="1"/>
    <xf numFmtId="0" fontId="9" fillId="0" borderId="0" xfId="0" applyFont="1"/>
    <xf numFmtId="0" fontId="10" fillId="0" borderId="0" xfId="0" applyFont="1"/>
    <xf numFmtId="6" fontId="9" fillId="0" borderId="0" xfId="0" applyNumberFormat="1" applyFont="1" applyAlignment="1">
      <alignment horizontal="left"/>
    </xf>
    <xf numFmtId="0" fontId="9" fillId="0" borderId="0" xfId="0" applyFont="1" applyAlignment="1">
      <alignment horizontal="left"/>
    </xf>
    <xf numFmtId="0" fontId="4" fillId="0" borderId="0" xfId="0" applyFont="1" applyAlignment="1">
      <alignment horizontal="center"/>
    </xf>
    <xf numFmtId="0" fontId="10" fillId="0" borderId="1" xfId="0" applyFont="1" applyBorder="1" applyAlignment="1">
      <alignment horizontal="center" vertical="center" wrapText="1"/>
    </xf>
    <xf numFmtId="0" fontId="5" fillId="0" borderId="0" xfId="0" applyFont="1"/>
    <xf numFmtId="0" fontId="5" fillId="0" borderId="0" xfId="0" applyFont="1" applyAlignment="1">
      <alignment horizontal="center"/>
    </xf>
    <xf numFmtId="0" fontId="8" fillId="0" borderId="0" xfId="0" applyFont="1" applyAlignment="1">
      <alignment horizontal="center"/>
    </xf>
    <xf numFmtId="0" fontId="10" fillId="0" borderId="0" xfId="0" applyFont="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9" fontId="10" fillId="0" borderId="0" xfId="0" applyNumberFormat="1" applyFont="1" applyAlignment="1">
      <alignment horizontal="center" wrapText="1"/>
    </xf>
    <xf numFmtId="0" fontId="11" fillId="0" borderId="0" xfId="0" applyFont="1" applyAlignment="1">
      <alignment vertical="center" wrapText="1"/>
    </xf>
    <xf numFmtId="0" fontId="8" fillId="0" borderId="0" xfId="0" applyFont="1" applyAlignment="1">
      <alignment horizontal="left" vertical="center" wrapText="1"/>
    </xf>
    <xf numFmtId="0" fontId="10" fillId="0" borderId="3" xfId="0" applyFont="1" applyBorder="1" applyAlignment="1">
      <alignment horizontal="center"/>
    </xf>
    <xf numFmtId="0" fontId="10" fillId="0" borderId="3" xfId="0" quotePrefix="1" applyFont="1" applyBorder="1" applyAlignment="1">
      <alignment horizontal="center"/>
    </xf>
    <xf numFmtId="3" fontId="8" fillId="0" borderId="3" xfId="0" applyNumberFormat="1" applyFont="1" applyBorder="1" applyAlignment="1">
      <alignment horizontal="center"/>
    </xf>
    <xf numFmtId="3" fontId="8" fillId="0" borderId="4" xfId="0" applyNumberFormat="1" applyFont="1" applyBorder="1" applyAlignment="1">
      <alignment horizontal="left"/>
    </xf>
    <xf numFmtId="3" fontId="8" fillId="0" borderId="5" xfId="0" applyNumberFormat="1" applyFont="1" applyBorder="1" applyAlignment="1">
      <alignment horizontal="left"/>
    </xf>
    <xf numFmtId="0" fontId="8" fillId="0" borderId="4" xfId="0" applyFont="1" applyBorder="1" applyAlignment="1">
      <alignment horizontal="left"/>
    </xf>
    <xf numFmtId="0" fontId="8" fillId="0" borderId="5" xfId="0" applyFont="1" applyBorder="1" applyAlignment="1">
      <alignment horizontal="left"/>
    </xf>
    <xf numFmtId="0" fontId="8" fillId="0" borderId="0" xfId="0" applyFont="1" applyAlignment="1">
      <alignment horizontal="center" vertical="center"/>
    </xf>
    <xf numFmtId="0" fontId="10" fillId="0" borderId="6" xfId="0" applyFont="1" applyBorder="1"/>
    <xf numFmtId="0" fontId="8" fillId="0" borderId="6" xfId="0" applyFont="1" applyBorder="1"/>
    <xf numFmtId="0" fontId="7" fillId="0" borderId="0" xfId="0" applyFont="1" applyAlignment="1">
      <alignment horizontal="center"/>
    </xf>
    <xf numFmtId="0" fontId="13" fillId="0" borderId="0" xfId="0" applyFont="1" applyAlignment="1">
      <alignment horizontal="center"/>
    </xf>
    <xf numFmtId="0" fontId="7" fillId="0" borderId="0" xfId="0" applyFont="1" applyAlignment="1">
      <alignment horizontal="left"/>
    </xf>
    <xf numFmtId="0" fontId="9" fillId="0" borderId="0" xfId="0" applyFont="1" applyAlignment="1">
      <alignment horizontal="center"/>
    </xf>
    <xf numFmtId="0" fontId="9" fillId="0" borderId="7" xfId="0" applyFont="1" applyBorder="1"/>
    <xf numFmtId="0" fontId="9" fillId="0" borderId="0" xfId="0" applyFont="1" applyAlignment="1">
      <alignment wrapText="1"/>
    </xf>
    <xf numFmtId="0" fontId="14" fillId="0" borderId="0" xfId="0" applyFont="1"/>
    <xf numFmtId="0" fontId="7" fillId="0" borderId="2" xfId="0" applyFont="1" applyBorder="1" applyAlignment="1">
      <alignment horizontal="center"/>
    </xf>
    <xf numFmtId="0" fontId="6" fillId="0" borderId="0" xfId="0" applyFont="1"/>
    <xf numFmtId="0" fontId="7" fillId="0" borderId="8" xfId="0" applyFont="1" applyBorder="1"/>
    <xf numFmtId="0" fontId="7" fillId="0" borderId="9" xfId="0" applyFont="1" applyBorder="1"/>
    <xf numFmtId="0" fontId="8" fillId="0" borderId="0" xfId="0" applyFont="1" applyAlignment="1">
      <alignment horizontal="left"/>
    </xf>
    <xf numFmtId="0" fontId="9" fillId="0" borderId="12" xfId="0" applyFont="1" applyBorder="1" applyAlignment="1">
      <alignment horizontal="center"/>
    </xf>
    <xf numFmtId="0" fontId="9" fillId="0" borderId="2" xfId="0" applyFont="1" applyBorder="1" applyAlignment="1">
      <alignment horizontal="center"/>
    </xf>
    <xf numFmtId="0" fontId="9" fillId="0" borderId="13" xfId="0" applyFont="1" applyBorder="1" applyAlignment="1">
      <alignment horizontal="center"/>
    </xf>
    <xf numFmtId="0" fontId="9" fillId="0" borderId="14" xfId="0" applyFont="1" applyBorder="1" applyAlignment="1">
      <alignment horizontal="center"/>
    </xf>
    <xf numFmtId="0" fontId="7" fillId="0" borderId="15" xfId="0" applyFont="1" applyBorder="1" applyAlignment="1">
      <alignment horizontal="center"/>
    </xf>
    <xf numFmtId="0" fontId="7" fillId="0" borderId="15" xfId="0" applyFont="1" applyBorder="1" applyAlignment="1">
      <alignment horizontal="center" vertical="center"/>
    </xf>
    <xf numFmtId="0" fontId="7" fillId="0" borderId="13" xfId="0" applyFont="1" applyBorder="1" applyAlignment="1">
      <alignment horizontal="center" wrapText="1"/>
    </xf>
    <xf numFmtId="0" fontId="7" fillId="0" borderId="14" xfId="0" applyFont="1" applyBorder="1" applyAlignment="1">
      <alignment horizontal="center" wrapText="1"/>
    </xf>
    <xf numFmtId="0" fontId="7" fillId="0" borderId="2" xfId="0" applyFont="1" applyBorder="1" applyAlignment="1">
      <alignment horizontal="center" vertical="center"/>
    </xf>
    <xf numFmtId="0" fontId="10" fillId="0" borderId="0" xfId="0" applyFont="1" applyAlignment="1" applyProtection="1">
      <alignment horizontal="center"/>
      <protection locked="0"/>
    </xf>
    <xf numFmtId="0" fontId="7" fillId="0" borderId="15" xfId="0" applyFont="1" applyBorder="1" applyAlignment="1" applyProtection="1">
      <alignment horizontal="center" vertical="center"/>
      <protection locked="0"/>
    </xf>
    <xf numFmtId="0" fontId="8" fillId="0" borderId="16" xfId="0" applyFont="1" applyBorder="1" applyAlignment="1" applyProtection="1">
      <alignment vertical="center" wrapText="1"/>
      <protection locked="0"/>
    </xf>
    <xf numFmtId="0" fontId="8" fillId="0" borderId="2" xfId="0" applyFont="1" applyBorder="1" applyAlignment="1" applyProtection="1">
      <alignment vertical="center" wrapText="1"/>
      <protection locked="0"/>
    </xf>
    <xf numFmtId="0" fontId="10" fillId="0" borderId="0" xfId="0" applyFont="1" applyProtection="1">
      <protection locked="0"/>
    </xf>
    <xf numFmtId="0" fontId="7" fillId="0" borderId="1" xfId="0" applyFont="1" applyBorder="1" applyAlignment="1">
      <alignment horizontal="center"/>
    </xf>
    <xf numFmtId="0" fontId="7" fillId="0" borderId="16" xfId="0" applyFont="1" applyBorder="1" applyAlignment="1">
      <alignment horizontal="center"/>
    </xf>
    <xf numFmtId="0" fontId="7" fillId="0" borderId="1" xfId="0" applyFont="1" applyBorder="1" applyAlignment="1">
      <alignment horizontal="center" wrapText="1"/>
    </xf>
    <xf numFmtId="9" fontId="7" fillId="0" borderId="13" xfId="0" applyNumberFormat="1" applyFont="1" applyBorder="1" applyAlignment="1">
      <alignment horizontal="center" wrapText="1"/>
    </xf>
    <xf numFmtId="9" fontId="7" fillId="0" borderId="14" xfId="0" applyNumberFormat="1" applyFont="1" applyBorder="1" applyAlignment="1">
      <alignment horizontal="center" wrapText="1"/>
    </xf>
    <xf numFmtId="9" fontId="7" fillId="0" borderId="17" xfId="0" applyNumberFormat="1" applyFont="1" applyBorder="1" applyAlignment="1">
      <alignment horizontal="center" wrapText="1"/>
    </xf>
    <xf numFmtId="3" fontId="7" fillId="0" borderId="13" xfId="0" applyNumberFormat="1" applyFont="1" applyBorder="1" applyAlignment="1">
      <alignment horizontal="center"/>
    </xf>
    <xf numFmtId="3" fontId="7" fillId="0" borderId="14" xfId="0" applyNumberFormat="1" applyFont="1" applyBorder="1" applyAlignment="1">
      <alignment horizontal="center"/>
    </xf>
    <xf numFmtId="3" fontId="7" fillId="0" borderId="17" xfId="0" applyNumberFormat="1" applyFont="1" applyBorder="1" applyAlignment="1">
      <alignment horizontal="center"/>
    </xf>
    <xf numFmtId="0" fontId="20" fillId="0" borderId="0" xfId="0" applyFont="1" applyAlignment="1">
      <alignment vertical="center"/>
    </xf>
    <xf numFmtId="0" fontId="10" fillId="0" borderId="0" xfId="0" quotePrefix="1" applyFont="1" applyAlignment="1">
      <alignment horizontal="center"/>
    </xf>
    <xf numFmtId="0" fontId="16" fillId="0" borderId="0" xfId="0" applyFont="1"/>
    <xf numFmtId="0" fontId="8" fillId="0" borderId="18"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7" fillId="0" borderId="20" xfId="0" applyFont="1" applyBorder="1" applyAlignment="1" applyProtection="1">
      <alignment horizontal="center" vertical="center"/>
      <protection locked="0"/>
    </xf>
    <xf numFmtId="0" fontId="0" fillId="0" borderId="0" xfId="0" applyAlignment="1">
      <alignment horizontal="left"/>
    </xf>
    <xf numFmtId="0" fontId="7" fillId="0" borderId="2" xfId="0" applyFont="1" applyBorder="1" applyAlignment="1">
      <alignment horizontal="center" vertical="top" wrapText="1"/>
    </xf>
    <xf numFmtId="0" fontId="6" fillId="3" borderId="21" xfId="0" applyFont="1" applyFill="1" applyBorder="1" applyAlignment="1">
      <alignment horizontal="center" wrapText="1"/>
    </xf>
    <xf numFmtId="0" fontId="7" fillId="0" borderId="21" xfId="0" applyFont="1" applyBorder="1" applyAlignment="1">
      <alignment horizontal="center" wrapText="1"/>
    </xf>
    <xf numFmtId="0" fontId="3" fillId="0" borderId="0" xfId="0" applyFont="1" applyAlignment="1">
      <alignment horizontal="left" vertical="center" wrapText="1"/>
    </xf>
    <xf numFmtId="3" fontId="8" fillId="0" borderId="0" xfId="0" applyNumberFormat="1" applyFont="1" applyAlignment="1">
      <alignment horizontal="center"/>
    </xf>
    <xf numFmtId="0" fontId="7" fillId="0" borderId="22" xfId="0" applyFont="1" applyBorder="1" applyAlignment="1">
      <alignment horizontal="center" wrapText="1"/>
    </xf>
    <xf numFmtId="0" fontId="8" fillId="0" borderId="23" xfId="0" applyFont="1" applyBorder="1" applyAlignment="1" applyProtection="1">
      <alignment horizontal="left" vertical="center" wrapText="1"/>
      <protection locked="0"/>
    </xf>
    <xf numFmtId="0" fontId="8" fillId="0" borderId="16"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6" fillId="0" borderId="0" xfId="0" applyFont="1" applyAlignment="1">
      <alignment horizontal="center" vertical="center"/>
    </xf>
    <xf numFmtId="0" fontId="10" fillId="0" borderId="3" xfId="0" applyFont="1" applyBorder="1" applyAlignment="1">
      <alignment horizontal="center" vertical="center"/>
    </xf>
    <xf numFmtId="0" fontId="10" fillId="0" borderId="19" xfId="0" applyFont="1" applyBorder="1" applyAlignment="1">
      <alignment horizontal="center" vertical="center"/>
    </xf>
    <xf numFmtId="0" fontId="7" fillId="0" borderId="2" xfId="0" applyFont="1" applyBorder="1" applyAlignment="1">
      <alignment horizontal="center" wrapText="1"/>
    </xf>
    <xf numFmtId="0" fontId="9" fillId="2" borderId="25" xfId="0" applyFont="1" applyFill="1" applyBorder="1" applyAlignment="1">
      <alignment horizontal="center"/>
    </xf>
    <xf numFmtId="0" fontId="8" fillId="0" borderId="26" xfId="0" applyFont="1" applyBorder="1" applyAlignment="1" applyProtection="1">
      <alignment horizontal="center" vertical="center" wrapText="1"/>
      <protection locked="0"/>
    </xf>
    <xf numFmtId="0" fontId="10" fillId="0" borderId="27" xfId="0" quotePrefix="1" applyFont="1" applyBorder="1" applyAlignment="1">
      <alignment horizontal="center"/>
    </xf>
    <xf numFmtId="0" fontId="8" fillId="0" borderId="19" xfId="0" applyFont="1" applyBorder="1" applyAlignment="1" applyProtection="1">
      <alignment horizontal="center" vertical="center" wrapText="1"/>
      <protection locked="0"/>
    </xf>
    <xf numFmtId="0" fontId="10" fillId="0" borderId="28" xfId="0" quotePrefix="1" applyFont="1" applyBorder="1" applyAlignment="1">
      <alignment horizontal="center"/>
    </xf>
    <xf numFmtId="0" fontId="11" fillId="0" borderId="0" xfId="0" applyFont="1" applyAlignment="1">
      <alignment horizontal="center" vertical="center" wrapText="1"/>
    </xf>
    <xf numFmtId="0" fontId="8" fillId="0" borderId="3" xfId="0" applyFont="1" applyBorder="1" applyAlignment="1">
      <alignment horizontal="center"/>
    </xf>
    <xf numFmtId="0" fontId="10" fillId="0" borderId="1" xfId="0" applyFont="1" applyBorder="1" applyAlignment="1">
      <alignment vertical="center" wrapText="1"/>
    </xf>
    <xf numFmtId="9" fontId="10" fillId="0" borderId="1" xfId="0" applyNumberFormat="1" applyFont="1" applyBorder="1" applyAlignment="1">
      <alignment horizontal="center" wrapText="1"/>
    </xf>
    <xf numFmtId="0" fontId="11" fillId="0" borderId="13" xfId="0" applyFont="1" applyBorder="1" applyAlignment="1" applyProtection="1">
      <alignment horizontal="center" vertical="center" wrapText="1"/>
      <protection locked="0"/>
    </xf>
    <xf numFmtId="0" fontId="10" fillId="0" borderId="0" xfId="0" applyFont="1" applyAlignment="1">
      <alignment horizontal="left"/>
    </xf>
    <xf numFmtId="0" fontId="10" fillId="0" borderId="0" xfId="0" applyFont="1" applyAlignment="1" applyProtection="1">
      <alignment horizontal="left"/>
      <protection locked="0"/>
    </xf>
    <xf numFmtId="0" fontId="7" fillId="0" borderId="21" xfId="0" applyFont="1" applyBorder="1" applyAlignment="1">
      <alignment horizontal="left" wrapText="1"/>
    </xf>
    <xf numFmtId="0" fontId="8" fillId="0" borderId="12" xfId="0" applyFont="1" applyBorder="1" applyAlignment="1">
      <alignment horizontal="left" wrapText="1"/>
    </xf>
    <xf numFmtId="0" fontId="14" fillId="0" borderId="0" xfId="0" applyFont="1" applyAlignment="1">
      <alignment horizontal="left"/>
    </xf>
    <xf numFmtId="0" fontId="7" fillId="0" borderId="8" xfId="0" applyFont="1" applyBorder="1" applyAlignment="1">
      <alignment horizontal="center" wrapText="1"/>
    </xf>
    <xf numFmtId="0" fontId="9" fillId="4" borderId="0" xfId="0" applyFont="1" applyFill="1"/>
    <xf numFmtId="0" fontId="9" fillId="5" borderId="0" xfId="0" applyFont="1" applyFill="1"/>
    <xf numFmtId="0" fontId="9" fillId="6" borderId="0" xfId="0" applyFont="1" applyFill="1"/>
    <xf numFmtId="0" fontId="0" fillId="0" borderId="0" xfId="0" applyAlignment="1">
      <alignment vertical="center"/>
    </xf>
    <xf numFmtId="0" fontId="7" fillId="0" borderId="15" xfId="0" applyFont="1" applyBorder="1" applyAlignment="1">
      <alignment horizontal="center" wrapText="1"/>
    </xf>
    <xf numFmtId="0" fontId="7" fillId="0" borderId="31" xfId="0" applyFont="1" applyBorder="1" applyAlignment="1">
      <alignment horizontal="center" wrapText="1"/>
    </xf>
    <xf numFmtId="0" fontId="11" fillId="0" borderId="31" xfId="0" applyFont="1" applyBorder="1" applyAlignment="1" applyProtection="1">
      <alignment horizontal="center" vertical="center" wrapText="1"/>
      <protection locked="0"/>
    </xf>
    <xf numFmtId="0" fontId="7" fillId="0" borderId="31" xfId="0" applyFont="1" applyBorder="1" applyAlignment="1">
      <alignment horizontal="center" vertical="top" wrapText="1"/>
    </xf>
    <xf numFmtId="0" fontId="11" fillId="0" borderId="1" xfId="0" applyFont="1" applyBorder="1" applyAlignment="1" applyProtection="1">
      <alignment horizontal="center" vertical="center" wrapText="1"/>
      <protection locked="0"/>
    </xf>
    <xf numFmtId="0" fontId="9" fillId="0" borderId="22" xfId="0" applyFont="1" applyBorder="1" applyAlignment="1">
      <alignment horizontal="center"/>
    </xf>
    <xf numFmtId="9" fontId="10" fillId="0" borderId="16" xfId="0" applyNumberFormat="1" applyFont="1" applyBorder="1" applyAlignment="1">
      <alignment horizontal="center"/>
    </xf>
    <xf numFmtId="0" fontId="7" fillId="0" borderId="16" xfId="0" applyFont="1" applyBorder="1" applyAlignment="1">
      <alignment horizontal="center" wrapText="1"/>
    </xf>
    <xf numFmtId="9" fontId="10" fillId="0" borderId="15" xfId="0" applyNumberFormat="1" applyFont="1" applyBorder="1" applyAlignment="1">
      <alignment horizontal="center" wrapText="1"/>
    </xf>
    <xf numFmtId="9" fontId="10" fillId="0" borderId="16" xfId="0" applyNumberFormat="1" applyFont="1" applyBorder="1" applyAlignment="1">
      <alignment horizontal="center" wrapText="1"/>
    </xf>
    <xf numFmtId="0" fontId="11" fillId="0" borderId="16" xfId="0" applyFont="1" applyBorder="1" applyAlignment="1" applyProtection="1">
      <alignment horizontal="center" vertical="center" wrapText="1"/>
      <protection locked="0"/>
    </xf>
    <xf numFmtId="0" fontId="11" fillId="0" borderId="32" xfId="0" applyFont="1" applyBorder="1" applyAlignment="1">
      <alignment vertical="center" wrapText="1"/>
    </xf>
    <xf numFmtId="0" fontId="9" fillId="0" borderId="32" xfId="0" applyFont="1" applyBorder="1" applyAlignment="1">
      <alignment horizontal="center"/>
    </xf>
    <xf numFmtId="3" fontId="8" fillId="0" borderId="33" xfId="0" applyNumberFormat="1" applyFont="1" applyBorder="1" applyAlignment="1">
      <alignment horizontal="left"/>
    </xf>
    <xf numFmtId="3" fontId="8" fillId="0" borderId="34" xfId="0" applyNumberFormat="1" applyFont="1" applyBorder="1" applyAlignment="1">
      <alignment horizontal="left"/>
    </xf>
    <xf numFmtId="0" fontId="8" fillId="0" borderId="34" xfId="0" applyFont="1" applyBorder="1" applyAlignment="1">
      <alignment horizontal="left"/>
    </xf>
    <xf numFmtId="0" fontId="8" fillId="0" borderId="23" xfId="0" applyFont="1" applyBorder="1" applyAlignment="1">
      <alignment horizontal="left"/>
    </xf>
    <xf numFmtId="0" fontId="7" fillId="0" borderId="13" xfId="0" applyFont="1" applyBorder="1" applyAlignment="1">
      <alignment horizontal="center"/>
    </xf>
    <xf numFmtId="0" fontId="7" fillId="0" borderId="14" xfId="0" applyFont="1" applyBorder="1" applyAlignment="1">
      <alignment horizontal="center"/>
    </xf>
    <xf numFmtId="0" fontId="7" fillId="0" borderId="22" xfId="0" applyFont="1" applyBorder="1" applyAlignment="1">
      <alignment horizontal="center"/>
    </xf>
    <xf numFmtId="0" fontId="9" fillId="0" borderId="15" xfId="0" applyFont="1" applyBorder="1" applyAlignment="1">
      <alignment horizontal="center"/>
    </xf>
    <xf numFmtId="3" fontId="7" fillId="0" borderId="16" xfId="0" applyNumberFormat="1" applyFont="1" applyBorder="1"/>
    <xf numFmtId="0" fontId="10" fillId="0" borderId="16" xfId="0" applyFont="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17" fillId="0" borderId="0" xfId="0" applyFont="1" applyAlignment="1">
      <alignment horizontal="center" wrapText="1"/>
    </xf>
    <xf numFmtId="3" fontId="8" fillId="0" borderId="0" xfId="1" applyNumberFormat="1" applyFont="1" applyFill="1" applyBorder="1" applyAlignment="1">
      <alignment horizontal="center"/>
    </xf>
    <xf numFmtId="0" fontId="7" fillId="0" borderId="0" xfId="0" applyFont="1" applyAlignment="1">
      <alignment horizontal="center" wrapText="1"/>
    </xf>
    <xf numFmtId="0" fontId="7" fillId="0" borderId="3" xfId="0" applyFont="1" applyBorder="1" applyAlignment="1">
      <alignment horizontal="center"/>
    </xf>
    <xf numFmtId="0" fontId="8" fillId="0" borderId="0" xfId="0" applyFont="1" applyAlignment="1" applyProtection="1">
      <alignment horizontal="left" vertical="top" wrapText="1"/>
      <protection locked="0"/>
    </xf>
    <xf numFmtId="0" fontId="9" fillId="0" borderId="0" xfId="0" applyFont="1" applyAlignment="1">
      <alignment horizontal="center" vertical="center"/>
    </xf>
    <xf numFmtId="0" fontId="10" fillId="0" borderId="2" xfId="0" applyFont="1" applyBorder="1" applyAlignment="1">
      <alignment horizontal="center" vertical="center"/>
    </xf>
    <xf numFmtId="9" fontId="10" fillId="0" borderId="6" xfId="0" applyNumberFormat="1" applyFont="1" applyBorder="1" applyAlignment="1">
      <alignment horizontal="center" wrapText="1"/>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1" xfId="0" applyFont="1" applyBorder="1" applyAlignment="1">
      <alignment horizontal="center" vertical="top" wrapText="1"/>
    </xf>
    <xf numFmtId="0" fontId="7" fillId="0" borderId="17" xfId="0" applyFont="1" applyBorder="1" applyAlignment="1">
      <alignment horizontal="center" vertical="top" wrapText="1"/>
    </xf>
    <xf numFmtId="0" fontId="6" fillId="0" borderId="2" xfId="0" applyFont="1" applyBorder="1"/>
    <xf numFmtId="0" fontId="8" fillId="0" borderId="11" xfId="0" applyFont="1" applyBorder="1" applyAlignment="1">
      <alignment horizontal="left" wrapText="1"/>
    </xf>
    <xf numFmtId="0" fontId="9" fillId="0" borderId="16" xfId="0" applyFont="1" applyBorder="1" applyAlignment="1">
      <alignment horizontal="center"/>
    </xf>
    <xf numFmtId="0" fontId="10" fillId="0" borderId="35" xfId="0" applyFont="1" applyBorder="1"/>
    <xf numFmtId="0" fontId="10" fillId="0" borderId="36" xfId="0" applyFont="1" applyBorder="1"/>
    <xf numFmtId="0" fontId="10" fillId="0" borderId="36" xfId="0" applyFont="1" applyBorder="1" applyAlignment="1">
      <alignment horizontal="center"/>
    </xf>
    <xf numFmtId="0" fontId="10" fillId="0" borderId="36" xfId="0" applyFont="1" applyBorder="1" applyProtection="1">
      <protection locked="0"/>
    </xf>
    <xf numFmtId="0" fontId="8" fillId="0" borderId="36" xfId="0" applyFont="1" applyBorder="1"/>
    <xf numFmtId="0" fontId="8" fillId="0" borderId="37" xfId="0" applyFont="1" applyBorder="1"/>
    <xf numFmtId="0" fontId="10" fillId="0" borderId="13" xfId="0" applyFont="1" applyBorder="1" applyAlignment="1">
      <alignment horizontal="center" vertical="center"/>
    </xf>
    <xf numFmtId="0" fontId="10" fillId="0" borderId="16" xfId="0" applyFont="1" applyBorder="1" applyAlignment="1">
      <alignment horizontal="center" vertical="center"/>
    </xf>
    <xf numFmtId="0" fontId="8" fillId="0" borderId="29" xfId="0" applyFont="1" applyBorder="1" applyAlignment="1">
      <alignment horizontal="left" wrapText="1"/>
    </xf>
    <xf numFmtId="0" fontId="8" fillId="0" borderId="29" xfId="0" applyFont="1" applyBorder="1" applyAlignment="1">
      <alignment wrapText="1"/>
    </xf>
    <xf numFmtId="0" fontId="8" fillId="0" borderId="29" xfId="0" applyFont="1" applyBorder="1" applyAlignment="1">
      <alignment horizontal="left"/>
    </xf>
    <xf numFmtId="0" fontId="8" fillId="0" borderId="38" xfId="0" applyFont="1" applyBorder="1" applyAlignment="1">
      <alignment horizontal="left"/>
    </xf>
    <xf numFmtId="0" fontId="9" fillId="0" borderId="11" xfId="0" applyFont="1" applyBorder="1" applyAlignment="1">
      <alignment wrapText="1"/>
    </xf>
    <xf numFmtId="0" fontId="8" fillId="0" borderId="11" xfId="0" applyFont="1" applyBorder="1" applyAlignment="1">
      <alignment horizontal="center" wrapText="1"/>
    </xf>
    <xf numFmtId="0" fontId="8" fillId="0" borderId="11" xfId="0" applyFont="1" applyBorder="1" applyAlignment="1">
      <alignment wrapText="1"/>
    </xf>
    <xf numFmtId="0" fontId="8" fillId="0" borderId="39" xfId="0" applyFont="1" applyBorder="1" applyAlignment="1">
      <alignment wrapText="1"/>
    </xf>
    <xf numFmtId="0" fontId="9" fillId="0" borderId="11" xfId="0" applyFont="1" applyBorder="1"/>
    <xf numFmtId="0" fontId="22" fillId="0" borderId="11" xfId="0" applyFont="1" applyBorder="1" applyAlignment="1">
      <alignment horizontal="center"/>
    </xf>
    <xf numFmtId="0" fontId="21" fillId="0" borderId="11" xfId="0" applyFont="1" applyBorder="1" applyAlignment="1">
      <alignment wrapText="1"/>
    </xf>
    <xf numFmtId="0" fontId="8" fillId="0" borderId="11" xfId="0" applyFont="1" applyBorder="1" applyAlignment="1">
      <alignment horizontal="center"/>
    </xf>
    <xf numFmtId="0" fontId="9" fillId="0" borderId="39" xfId="0" applyFont="1" applyBorder="1"/>
    <xf numFmtId="0" fontId="9" fillId="0" borderId="40" xfId="0" applyFont="1" applyBorder="1"/>
    <xf numFmtId="0" fontId="9" fillId="0" borderId="8" xfId="0" applyFont="1" applyBorder="1"/>
    <xf numFmtId="0" fontId="9" fillId="0" borderId="8" xfId="0" applyFont="1" applyBorder="1" applyAlignment="1">
      <alignment wrapText="1"/>
    </xf>
    <xf numFmtId="0" fontId="9" fillId="0" borderId="41" xfId="0" applyFont="1" applyBorder="1"/>
    <xf numFmtId="0" fontId="3" fillId="0" borderId="0" xfId="0" applyFont="1" applyAlignment="1">
      <alignment horizontal="right" vertical="center" wrapText="1"/>
    </xf>
    <xf numFmtId="0" fontId="5" fillId="5" borderId="11" xfId="0" applyFont="1" applyFill="1" applyBorder="1"/>
    <xf numFmtId="0" fontId="5" fillId="6" borderId="11" xfId="0" applyFont="1" applyFill="1" applyBorder="1"/>
    <xf numFmtId="0" fontId="5" fillId="7" borderId="11" xfId="0" applyFont="1" applyFill="1" applyBorder="1"/>
    <xf numFmtId="0" fontId="9" fillId="0" borderId="12" xfId="0" applyFont="1" applyBorder="1" applyAlignment="1" applyProtection="1">
      <alignment horizontal="center" wrapText="1"/>
      <protection locked="0"/>
    </xf>
    <xf numFmtId="0" fontId="0" fillId="8" borderId="3" xfId="0" applyFill="1" applyBorder="1"/>
    <xf numFmtId="0" fontId="0" fillId="8" borderId="6" xfId="0" applyFill="1" applyBorder="1"/>
    <xf numFmtId="0" fontId="0" fillId="2" borderId="3" xfId="0" applyFill="1" applyBorder="1"/>
    <xf numFmtId="0" fontId="0" fillId="2" borderId="6" xfId="0" applyFill="1" applyBorder="1"/>
    <xf numFmtId="0" fontId="8" fillId="2" borderId="0" xfId="0" applyFont="1" applyFill="1"/>
    <xf numFmtId="0" fontId="8" fillId="9" borderId="0" xfId="0" applyFont="1" applyFill="1"/>
    <xf numFmtId="0" fontId="11" fillId="0" borderId="2" xfId="0" applyFont="1" applyBorder="1" applyAlignment="1" applyProtection="1">
      <alignment horizontal="center" vertical="center" wrapText="1"/>
      <protection locked="0"/>
    </xf>
    <xf numFmtId="0" fontId="8" fillId="0" borderId="14" xfId="0" applyFont="1" applyBorder="1" applyAlignment="1" applyProtection="1">
      <alignment horizontal="center" vertical="top" wrapText="1"/>
      <protection locked="0"/>
    </xf>
    <xf numFmtId="0" fontId="10" fillId="0" borderId="6" xfId="0" applyFont="1" applyBorder="1" applyAlignment="1">
      <alignment horizontal="center" vertical="center"/>
    </xf>
    <xf numFmtId="0" fontId="6" fillId="0" borderId="0" xfId="0" applyFont="1" applyAlignment="1">
      <alignment horizontal="left" vertical="center"/>
    </xf>
    <xf numFmtId="0" fontId="6" fillId="0" borderId="0" xfId="0" applyFont="1" applyAlignment="1">
      <alignment horizontal="left"/>
    </xf>
    <xf numFmtId="0" fontId="10" fillId="0" borderId="0" xfId="0" applyFont="1" applyAlignment="1">
      <alignment horizontal="center" vertical="center"/>
    </xf>
    <xf numFmtId="0" fontId="8" fillId="0" borderId="20" xfId="0" applyFont="1" applyBorder="1" applyAlignment="1" applyProtection="1">
      <alignment horizontal="center" vertical="center" wrapText="1"/>
      <protection locked="0"/>
    </xf>
    <xf numFmtId="0" fontId="9" fillId="0" borderId="12" xfId="0" applyFont="1" applyBorder="1" applyAlignment="1" applyProtection="1">
      <alignment wrapText="1"/>
      <protection locked="0"/>
    </xf>
    <xf numFmtId="0" fontId="8" fillId="0" borderId="7" xfId="0" applyFont="1" applyBorder="1"/>
    <xf numFmtId="0" fontId="7" fillId="0" borderId="31" xfId="0" applyFont="1" applyBorder="1" applyAlignment="1">
      <alignment horizontal="center"/>
    </xf>
    <xf numFmtId="3" fontId="8" fillId="0" borderId="42" xfId="0" applyNumberFormat="1" applyFont="1" applyBorder="1" applyAlignment="1">
      <alignment horizontal="left"/>
    </xf>
    <xf numFmtId="3" fontId="8" fillId="0" borderId="43" xfId="0" applyNumberFormat="1" applyFont="1" applyBorder="1" applyAlignment="1">
      <alignment horizontal="left"/>
    </xf>
    <xf numFmtId="0" fontId="8" fillId="0" borderId="26" xfId="0" applyFont="1" applyBorder="1" applyAlignment="1">
      <alignment horizontal="left"/>
    </xf>
    <xf numFmtId="0" fontId="8" fillId="0" borderId="44" xfId="0" applyFont="1" applyBorder="1" applyAlignment="1">
      <alignment horizontal="left"/>
    </xf>
    <xf numFmtId="0" fontId="25" fillId="15" borderId="21" xfId="0" applyFont="1" applyFill="1" applyBorder="1" applyAlignment="1">
      <alignment wrapText="1"/>
    </xf>
    <xf numFmtId="0" fontId="25" fillId="15" borderId="18" xfId="0" applyFont="1" applyFill="1" applyBorder="1" applyAlignment="1">
      <alignment wrapText="1"/>
    </xf>
    <xf numFmtId="0" fontId="6" fillId="2" borderId="2" xfId="0" applyFont="1" applyFill="1" applyBorder="1"/>
    <xf numFmtId="0" fontId="9" fillId="16" borderId="11" xfId="0" applyFont="1" applyFill="1" applyBorder="1" applyAlignment="1" applyProtection="1">
      <alignment horizontal="center" wrapText="1"/>
      <protection locked="0"/>
    </xf>
    <xf numFmtId="0" fontId="26" fillId="0" borderId="12" xfId="0" applyFont="1" applyBorder="1"/>
    <xf numFmtId="0" fontId="9" fillId="16" borderId="25" xfId="0" applyFont="1" applyFill="1" applyBorder="1" applyAlignment="1" applyProtection="1">
      <alignment horizontal="center"/>
      <protection locked="0"/>
    </xf>
    <xf numFmtId="3" fontId="9" fillId="16" borderId="25" xfId="1" applyNumberFormat="1" applyFont="1" applyFill="1" applyBorder="1" applyAlignment="1">
      <alignment horizontal="center"/>
    </xf>
    <xf numFmtId="0" fontId="9" fillId="16" borderId="25" xfId="0" applyFont="1" applyFill="1" applyBorder="1" applyAlignment="1">
      <alignment horizontal="center"/>
    </xf>
    <xf numFmtId="0" fontId="9" fillId="16" borderId="12" xfId="0" applyFont="1" applyFill="1" applyBorder="1" applyAlignment="1">
      <alignment horizontal="center"/>
    </xf>
    <xf numFmtId="0" fontId="10" fillId="0" borderId="2" xfId="0" applyFont="1" applyBorder="1" applyAlignment="1" applyProtection="1">
      <alignment horizontal="center" vertical="center" wrapText="1"/>
      <protection locked="0"/>
    </xf>
    <xf numFmtId="0" fontId="9" fillId="18" borderId="11" xfId="0" applyFont="1" applyFill="1" applyBorder="1" applyAlignment="1" applyProtection="1">
      <alignment horizontal="center" wrapText="1"/>
      <protection locked="0"/>
    </xf>
    <xf numFmtId="0" fontId="9" fillId="18" borderId="12" xfId="0" applyFont="1" applyFill="1" applyBorder="1" applyAlignment="1">
      <alignment horizontal="center"/>
    </xf>
    <xf numFmtId="0" fontId="26" fillId="16" borderId="25" xfId="0" applyFont="1" applyFill="1" applyBorder="1"/>
    <xf numFmtId="0" fontId="9" fillId="16" borderId="29" xfId="0" applyFont="1" applyFill="1" applyBorder="1" applyAlignment="1" applyProtection="1">
      <alignment horizontal="center"/>
      <protection locked="0"/>
    </xf>
    <xf numFmtId="0" fontId="23" fillId="16" borderId="25" xfId="0" applyFont="1" applyFill="1" applyBorder="1" applyAlignment="1">
      <alignment horizontal="center"/>
    </xf>
    <xf numFmtId="0" fontId="26" fillId="16" borderId="12" xfId="0" applyFont="1" applyFill="1" applyBorder="1"/>
    <xf numFmtId="0" fontId="23" fillId="16" borderId="12" xfId="0" applyFont="1" applyFill="1" applyBorder="1" applyAlignment="1">
      <alignment horizontal="center"/>
    </xf>
    <xf numFmtId="0" fontId="9" fillId="18" borderId="10" xfId="0" applyFont="1" applyFill="1" applyBorder="1" applyAlignment="1">
      <alignment horizontal="center"/>
    </xf>
    <xf numFmtId="0" fontId="23" fillId="18" borderId="12" xfId="0" applyFont="1" applyFill="1" applyBorder="1" applyAlignment="1">
      <alignment horizontal="center"/>
    </xf>
    <xf numFmtId="0" fontId="20" fillId="0" borderId="0" xfId="0" applyFont="1"/>
    <xf numFmtId="0" fontId="20" fillId="0" borderId="0" xfId="0" applyFont="1" applyAlignment="1">
      <alignment horizontal="center"/>
    </xf>
    <xf numFmtId="0" fontId="9" fillId="0" borderId="12" xfId="0" applyFont="1" applyBorder="1" applyProtection="1">
      <protection locked="0"/>
    </xf>
    <xf numFmtId="0" fontId="9" fillId="16" borderId="25" xfId="0" applyFont="1" applyFill="1" applyBorder="1" applyProtection="1">
      <protection locked="0"/>
    </xf>
    <xf numFmtId="0" fontId="9" fillId="16" borderId="12" xfId="0" applyFont="1" applyFill="1" applyBorder="1" applyProtection="1">
      <protection locked="0"/>
    </xf>
    <xf numFmtId="0" fontId="27" fillId="16" borderId="12" xfId="0" applyFont="1" applyFill="1" applyBorder="1" applyAlignment="1">
      <alignment horizontal="center" wrapText="1"/>
    </xf>
    <xf numFmtId="0" fontId="8" fillId="16" borderId="12" xfId="0" applyFont="1" applyFill="1" applyBorder="1" applyAlignment="1">
      <alignment horizontal="left" wrapText="1"/>
    </xf>
    <xf numFmtId="0" fontId="17" fillId="16" borderId="12" xfId="0" applyFont="1" applyFill="1" applyBorder="1" applyAlignment="1">
      <alignment horizontal="center" wrapText="1"/>
    </xf>
    <xf numFmtId="0" fontId="5" fillId="19" borderId="11" xfId="0" applyFont="1" applyFill="1" applyBorder="1"/>
    <xf numFmtId="0" fontId="26" fillId="19" borderId="0" xfId="0" applyFont="1" applyFill="1"/>
    <xf numFmtId="0" fontId="5" fillId="20" borderId="11" xfId="0" applyFont="1" applyFill="1" applyBorder="1"/>
    <xf numFmtId="0" fontId="26" fillId="20" borderId="0" xfId="0" applyFont="1" applyFill="1"/>
    <xf numFmtId="0" fontId="26" fillId="17" borderId="0" xfId="0" applyFont="1" applyFill="1"/>
    <xf numFmtId="0" fontId="4" fillId="0" borderId="0" xfId="0" applyFont="1" applyAlignment="1">
      <alignment horizontal="left" vertical="center"/>
    </xf>
    <xf numFmtId="0" fontId="4" fillId="0" borderId="0" xfId="0" applyFont="1" applyAlignment="1">
      <alignment horizontal="left"/>
    </xf>
    <xf numFmtId="0" fontId="5" fillId="0" borderId="0" xfId="0" applyFont="1" applyAlignment="1">
      <alignment horizontal="left"/>
    </xf>
    <xf numFmtId="0" fontId="11" fillId="0" borderId="14"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19" fillId="0" borderId="0" xfId="0" applyFont="1" applyAlignment="1">
      <alignment horizontal="center" wrapText="1"/>
    </xf>
    <xf numFmtId="0" fontId="7" fillId="0" borderId="0" xfId="0" applyFont="1" applyAlignment="1">
      <alignment horizontal="center" vertical="top" wrapText="1"/>
    </xf>
    <xf numFmtId="9" fontId="7" fillId="0" borderId="16" xfId="0" applyNumberFormat="1" applyFont="1" applyBorder="1" applyAlignment="1">
      <alignment horizontal="center" wrapText="1"/>
    </xf>
    <xf numFmtId="0" fontId="11" fillId="0" borderId="0" xfId="0" applyFont="1" applyAlignment="1" applyProtection="1">
      <alignment horizontal="center" vertical="center" wrapText="1"/>
      <protection locked="0"/>
    </xf>
    <xf numFmtId="3" fontId="7" fillId="0" borderId="16" xfId="0" applyNumberFormat="1" applyFont="1" applyBorder="1" applyAlignment="1">
      <alignment horizontal="center"/>
    </xf>
    <xf numFmtId="3" fontId="8" fillId="0" borderId="0" xfId="0" applyNumberFormat="1" applyFont="1" applyAlignment="1">
      <alignment horizontal="left"/>
    </xf>
    <xf numFmtId="3" fontId="9" fillId="21" borderId="12" xfId="1" applyNumberFormat="1" applyFont="1" applyFill="1" applyBorder="1" applyAlignment="1">
      <alignment horizontal="center"/>
    </xf>
    <xf numFmtId="0" fontId="7" fillId="21" borderId="25" xfId="0" quotePrefix="1" applyFont="1" applyFill="1" applyBorder="1" applyAlignment="1">
      <alignment horizontal="center"/>
    </xf>
    <xf numFmtId="0" fontId="8" fillId="0" borderId="12" xfId="0" applyFont="1" applyBorder="1" applyAlignment="1">
      <alignment wrapText="1"/>
    </xf>
    <xf numFmtId="0" fontId="8" fillId="0" borderId="10" xfId="0" applyFont="1" applyBorder="1" applyAlignment="1">
      <alignment wrapText="1"/>
    </xf>
    <xf numFmtId="0" fontId="8" fillId="16" borderId="25" xfId="0" applyFont="1" applyFill="1" applyBorder="1" applyAlignment="1">
      <alignment horizontal="left" vertical="top" wrapText="1"/>
    </xf>
    <xf numFmtId="3" fontId="7" fillId="0" borderId="22" xfId="0" applyNumberFormat="1" applyFont="1" applyBorder="1" applyAlignment="1">
      <alignment horizontal="center"/>
    </xf>
    <xf numFmtId="0" fontId="12" fillId="0" borderId="16" xfId="0" applyFont="1" applyBorder="1" applyAlignment="1" applyProtection="1">
      <alignment horizontal="center" vertical="center" wrapText="1"/>
      <protection locked="0"/>
    </xf>
    <xf numFmtId="0" fontId="0" fillId="0" borderId="11" xfId="0" applyBorder="1"/>
    <xf numFmtId="0" fontId="15" fillId="0" borderId="48" xfId="0" applyFont="1" applyBorder="1" applyAlignment="1">
      <alignment horizontal="center"/>
    </xf>
    <xf numFmtId="0" fontId="15" fillId="0" borderId="32" xfId="0" applyFont="1" applyBorder="1" applyAlignment="1">
      <alignment vertical="top" wrapText="1"/>
    </xf>
    <xf numFmtId="0" fontId="15" fillId="0" borderId="0" xfId="0" applyFont="1" applyAlignment="1">
      <alignment vertical="top" wrapText="1"/>
    </xf>
    <xf numFmtId="0" fontId="15" fillId="0" borderId="54" xfId="0" applyFont="1" applyBorder="1" applyAlignment="1">
      <alignment vertical="top" wrapText="1"/>
    </xf>
    <xf numFmtId="0" fontId="15" fillId="0" borderId="0" xfId="0" applyFont="1"/>
    <xf numFmtId="0" fontId="0" fillId="0" borderId="39" xfId="0" applyBorder="1"/>
    <xf numFmtId="0" fontId="0" fillId="0" borderId="8" xfId="0" applyBorder="1"/>
    <xf numFmtId="0" fontId="0" fillId="0" borderId="41" xfId="0" applyBorder="1"/>
    <xf numFmtId="0" fontId="15" fillId="0" borderId="57" xfId="0" applyFont="1" applyBorder="1" applyAlignment="1">
      <alignment vertical="top" wrapText="1"/>
    </xf>
    <xf numFmtId="0" fontId="15" fillId="0" borderId="0" xfId="0" applyFont="1" applyAlignment="1">
      <alignment vertical="top"/>
    </xf>
    <xf numFmtId="0" fontId="0" fillId="0" borderId="54" xfId="0" applyBorder="1"/>
    <xf numFmtId="0" fontId="0" fillId="0" borderId="32" xfId="0" applyBorder="1"/>
    <xf numFmtId="0" fontId="0" fillId="0" borderId="58" xfId="0" applyBorder="1"/>
    <xf numFmtId="0" fontId="0" fillId="0" borderId="59" xfId="0" applyBorder="1"/>
    <xf numFmtId="0" fontId="0" fillId="0" borderId="29" xfId="0" applyBorder="1"/>
    <xf numFmtId="0" fontId="0" fillId="0" borderId="38" xfId="0" applyBorder="1"/>
    <xf numFmtId="0" fontId="0" fillId="0" borderId="60" xfId="0" applyBorder="1"/>
    <xf numFmtId="0" fontId="0" fillId="0" borderId="61" xfId="0" applyBorder="1"/>
    <xf numFmtId="0" fontId="0" fillId="0" borderId="38" xfId="0" applyBorder="1" applyAlignment="1">
      <alignment horizontal="center"/>
    </xf>
    <xf numFmtId="0" fontId="0" fillId="0" borderId="39" xfId="0" applyBorder="1" applyAlignment="1">
      <alignment horizontal="center"/>
    </xf>
    <xf numFmtId="0" fontId="0" fillId="0" borderId="41" xfId="0" applyBorder="1" applyAlignment="1">
      <alignment horizontal="center"/>
    </xf>
    <xf numFmtId="0" fontId="15" fillId="0" borderId="62" xfId="0" applyFont="1" applyBorder="1" applyAlignment="1">
      <alignment vertical="top" wrapText="1"/>
    </xf>
    <xf numFmtId="0" fontId="15" fillId="0" borderId="63" xfId="0" applyFont="1" applyBorder="1" applyAlignment="1">
      <alignment vertical="top" wrapText="1"/>
    </xf>
    <xf numFmtId="0" fontId="15" fillId="0" borderId="64" xfId="0" applyFont="1" applyBorder="1" applyAlignment="1">
      <alignment vertical="top" wrapText="1"/>
    </xf>
    <xf numFmtId="0" fontId="15" fillId="0" borderId="0" xfId="0" applyFont="1" applyAlignment="1">
      <alignment horizontal="center"/>
    </xf>
    <xf numFmtId="0" fontId="15" fillId="0" borderId="32" xfId="0" applyFont="1" applyBorder="1" applyAlignment="1">
      <alignment horizontal="center" vertical="top"/>
    </xf>
    <xf numFmtId="0" fontId="15" fillId="0" borderId="0" xfId="0" applyFont="1" applyAlignment="1">
      <alignment horizontal="center" vertical="top"/>
    </xf>
    <xf numFmtId="0" fontId="15" fillId="0" borderId="54" xfId="0" applyFont="1" applyBorder="1" applyAlignment="1">
      <alignment horizontal="center" vertical="top"/>
    </xf>
    <xf numFmtId="0" fontId="15" fillId="22" borderId="3" xfId="0" applyFont="1" applyFill="1" applyBorder="1" applyAlignment="1">
      <alignment horizontal="center"/>
    </xf>
    <xf numFmtId="0" fontId="15" fillId="22" borderId="0" xfId="0" applyFont="1" applyFill="1" applyAlignment="1">
      <alignment vertical="top" wrapText="1"/>
    </xf>
    <xf numFmtId="0" fontId="15" fillId="22" borderId="54" xfId="0" applyFont="1" applyFill="1" applyBorder="1" applyAlignment="1">
      <alignment horizontal="center" vertical="top"/>
    </xf>
    <xf numFmtId="0" fontId="15" fillId="22" borderId="21" xfId="0" applyFont="1" applyFill="1" applyBorder="1" applyAlignment="1">
      <alignment horizontal="center"/>
    </xf>
    <xf numFmtId="0" fontId="15" fillId="22" borderId="55" xfId="0" applyFont="1" applyFill="1" applyBorder="1" applyAlignment="1">
      <alignment vertical="top" wrapText="1"/>
    </xf>
    <xf numFmtId="0" fontId="15" fillId="22" borderId="18" xfId="0" applyFont="1" applyFill="1" applyBorder="1" applyAlignment="1">
      <alignment horizontal="center" vertical="center"/>
    </xf>
    <xf numFmtId="0" fontId="15" fillId="0" borderId="18" xfId="0" applyFont="1" applyBorder="1" applyAlignment="1">
      <alignment horizontal="center"/>
    </xf>
    <xf numFmtId="0" fontId="15" fillId="22" borderId="18" xfId="0" applyFont="1" applyFill="1" applyBorder="1" applyAlignment="1">
      <alignment horizontal="center"/>
    </xf>
    <xf numFmtId="0" fontId="15" fillId="0" borderId="24" xfId="0" applyFont="1" applyBorder="1" applyAlignment="1">
      <alignment vertical="top" wrapText="1"/>
    </xf>
    <xf numFmtId="0" fontId="15" fillId="0" borderId="30" xfId="0" applyFont="1" applyBorder="1" applyAlignment="1">
      <alignment vertical="top" wrapText="1"/>
    </xf>
    <xf numFmtId="0" fontId="15" fillId="0" borderId="40" xfId="0" applyFont="1" applyBorder="1" applyAlignment="1">
      <alignment vertical="top" wrapText="1"/>
    </xf>
    <xf numFmtId="0" fontId="9" fillId="21" borderId="24" xfId="0" applyFont="1" applyFill="1" applyBorder="1" applyAlignment="1">
      <alignment horizontal="center"/>
    </xf>
    <xf numFmtId="0" fontId="9" fillId="21" borderId="29" xfId="0" applyFont="1" applyFill="1" applyBorder="1" applyAlignment="1">
      <alignment horizontal="center"/>
    </xf>
    <xf numFmtId="0" fontId="1" fillId="0" borderId="29" xfId="0" applyFont="1" applyBorder="1"/>
    <xf numFmtId="0" fontId="1" fillId="0" borderId="11" xfId="0" applyFont="1" applyBorder="1"/>
    <xf numFmtId="0" fontId="1" fillId="0" borderId="59" xfId="0" applyFont="1" applyBorder="1"/>
    <xf numFmtId="0" fontId="1" fillId="0" borderId="58" xfId="0" applyFont="1" applyBorder="1"/>
    <xf numFmtId="0" fontId="1" fillId="0" borderId="39" xfId="0" applyFont="1" applyBorder="1"/>
    <xf numFmtId="0" fontId="1" fillId="0" borderId="38" xfId="0" applyFont="1" applyBorder="1"/>
    <xf numFmtId="0" fontId="0" fillId="0" borderId="46" xfId="0" applyBorder="1" applyAlignment="1">
      <alignment horizontal="center"/>
    </xf>
    <xf numFmtId="0" fontId="0" fillId="0" borderId="67" xfId="0" applyBorder="1" applyAlignment="1">
      <alignment horizontal="center"/>
    </xf>
    <xf numFmtId="0" fontId="15" fillId="0" borderId="11" xfId="0" applyFont="1" applyBorder="1" applyAlignment="1">
      <alignment vertical="top" wrapText="1"/>
    </xf>
    <xf numFmtId="0" fontId="15" fillId="0" borderId="29" xfId="0" applyFont="1" applyBorder="1" applyAlignment="1">
      <alignment vertical="top" wrapText="1"/>
    </xf>
    <xf numFmtId="0" fontId="15" fillId="0" borderId="8" xfId="0" applyFont="1" applyBorder="1" applyAlignment="1">
      <alignment vertical="top" wrapText="1"/>
    </xf>
    <xf numFmtId="0" fontId="1" fillId="0" borderId="8" xfId="0" applyFont="1" applyBorder="1"/>
    <xf numFmtId="0" fontId="15" fillId="0" borderId="68" xfId="0" applyFont="1" applyBorder="1" applyAlignment="1">
      <alignment vertical="top" wrapText="1"/>
    </xf>
    <xf numFmtId="0" fontId="15" fillId="0" borderId="27" xfId="0" applyFont="1" applyBorder="1" applyAlignment="1">
      <alignment vertical="top" wrapText="1"/>
    </xf>
    <xf numFmtId="0" fontId="0" fillId="0" borderId="5" xfId="0" applyBorder="1"/>
    <xf numFmtId="0" fontId="1" fillId="0" borderId="5" xfId="0" applyFont="1" applyBorder="1"/>
    <xf numFmtId="0" fontId="15" fillId="0" borderId="60" xfId="0" applyFont="1" applyBorder="1" applyAlignment="1">
      <alignment vertical="top" wrapText="1"/>
    </xf>
    <xf numFmtId="0" fontId="1" fillId="0" borderId="60" xfId="0" applyFont="1" applyBorder="1"/>
    <xf numFmtId="0" fontId="1" fillId="0" borderId="41" xfId="0" applyFont="1" applyBorder="1"/>
    <xf numFmtId="0" fontId="0" fillId="0" borderId="53" xfId="0" applyBorder="1" applyAlignment="1">
      <alignment horizontal="center"/>
    </xf>
    <xf numFmtId="0" fontId="7" fillId="17" borderId="25" xfId="0" quotePrefix="1" applyFont="1" applyFill="1" applyBorder="1" applyAlignment="1">
      <alignment horizontal="center"/>
    </xf>
    <xf numFmtId="0" fontId="9" fillId="16" borderId="0" xfId="0" applyFont="1" applyFill="1" applyAlignment="1">
      <alignment horizontal="center"/>
    </xf>
    <xf numFmtId="0" fontId="1" fillId="18" borderId="0" xfId="0" applyFont="1" applyFill="1"/>
    <xf numFmtId="0" fontId="8" fillId="0" borderId="0" xfId="0" applyFont="1" applyAlignment="1">
      <alignment wrapText="1"/>
    </xf>
    <xf numFmtId="0" fontId="9" fillId="18" borderId="0" xfId="0" applyFont="1" applyFill="1" applyAlignment="1" applyProtection="1">
      <alignment horizontal="center"/>
      <protection locked="0"/>
    </xf>
    <xf numFmtId="0" fontId="9" fillId="18" borderId="0" xfId="0" applyFont="1" applyFill="1" applyAlignment="1">
      <alignment horizontal="center"/>
    </xf>
    <xf numFmtId="0" fontId="9" fillId="18" borderId="0" xfId="0" applyFont="1" applyFill="1" applyAlignment="1" applyProtection="1">
      <alignment horizontal="center" wrapText="1"/>
      <protection locked="0"/>
    </xf>
    <xf numFmtId="3" fontId="9" fillId="18" borderId="0" xfId="1" applyNumberFormat="1" applyFont="1" applyFill="1" applyBorder="1" applyAlignment="1">
      <alignment horizontal="center"/>
    </xf>
    <xf numFmtId="0" fontId="7" fillId="18" borderId="0" xfId="0" quotePrefix="1" applyFont="1" applyFill="1" applyAlignment="1">
      <alignment horizontal="center"/>
    </xf>
    <xf numFmtId="0" fontId="23" fillId="18" borderId="0" xfId="0" applyFont="1" applyFill="1" applyAlignment="1">
      <alignment horizontal="center"/>
    </xf>
    <xf numFmtId="0" fontId="26" fillId="18" borderId="12" xfId="0" applyFont="1" applyFill="1" applyBorder="1"/>
    <xf numFmtId="0" fontId="31" fillId="0" borderId="21" xfId="0" applyFont="1" applyBorder="1" applyAlignment="1">
      <alignment wrapText="1"/>
    </xf>
    <xf numFmtId="0" fontId="31" fillId="16" borderId="12" xfId="0" applyFont="1" applyFill="1" applyBorder="1" applyAlignment="1">
      <alignment horizontal="left" wrapText="1"/>
    </xf>
    <xf numFmtId="0" fontId="31" fillId="0" borderId="12" xfId="0" applyFont="1" applyBorder="1" applyAlignment="1">
      <alignment horizontal="left" wrapText="1"/>
    </xf>
    <xf numFmtId="0" fontId="15" fillId="0" borderId="5" xfId="0" applyFont="1" applyBorder="1" applyAlignment="1">
      <alignment vertical="top" wrapText="1"/>
    </xf>
    <xf numFmtId="0" fontId="1" fillId="0" borderId="61" xfId="0" applyFont="1" applyBorder="1"/>
    <xf numFmtId="0" fontId="1" fillId="0" borderId="69" xfId="0" applyFont="1" applyBorder="1"/>
    <xf numFmtId="0" fontId="33" fillId="0" borderId="30" xfId="0" applyFont="1" applyBorder="1" applyAlignment="1">
      <alignment vertical="top" wrapText="1"/>
    </xf>
    <xf numFmtId="0" fontId="33" fillId="0" borderId="68" xfId="0" applyFont="1" applyBorder="1" applyAlignment="1">
      <alignment vertical="top" wrapText="1"/>
    </xf>
    <xf numFmtId="0" fontId="15" fillId="0" borderId="71" xfId="0" applyFont="1" applyBorder="1" applyAlignment="1">
      <alignment vertical="top" wrapText="1"/>
    </xf>
    <xf numFmtId="0" fontId="33" fillId="0" borderId="26" xfId="0" applyFont="1" applyBorder="1" applyAlignment="1">
      <alignment vertical="top" wrapText="1"/>
    </xf>
    <xf numFmtId="0" fontId="15" fillId="0" borderId="72" xfId="0" applyFont="1" applyBorder="1" applyAlignment="1">
      <alignment vertical="top" wrapText="1"/>
    </xf>
    <xf numFmtId="0" fontId="1" fillId="0" borderId="44" xfId="0" applyFont="1" applyBorder="1"/>
    <xf numFmtId="0" fontId="1" fillId="0" borderId="56" xfId="0" applyFont="1" applyBorder="1"/>
    <xf numFmtId="0" fontId="33" fillId="0" borderId="11" xfId="0" applyFont="1" applyBorder="1" applyAlignment="1">
      <alignment vertical="top" wrapText="1"/>
    </xf>
    <xf numFmtId="0" fontId="1" fillId="0" borderId="67" xfId="0" applyFont="1" applyBorder="1" applyAlignment="1">
      <alignment horizontal="center"/>
    </xf>
    <xf numFmtId="0" fontId="9" fillId="21" borderId="12" xfId="0" applyFont="1" applyFill="1" applyBorder="1" applyProtection="1">
      <protection locked="0"/>
    </xf>
    <xf numFmtId="3" fontId="9" fillId="17" borderId="25" xfId="1" applyNumberFormat="1" applyFont="1" applyFill="1" applyBorder="1" applyAlignment="1">
      <alignment horizontal="center"/>
    </xf>
    <xf numFmtId="0" fontId="9" fillId="0" borderId="68" xfId="0" applyFont="1" applyBorder="1"/>
    <xf numFmtId="0" fontId="9" fillId="0" borderId="60" xfId="0" applyFont="1" applyBorder="1"/>
    <xf numFmtId="0" fontId="8" fillId="0" borderId="60" xfId="0" applyFont="1" applyBorder="1" applyAlignment="1">
      <alignment horizontal="center"/>
    </xf>
    <xf numFmtId="0" fontId="8" fillId="0" borderId="60" xfId="0" applyFont="1" applyBorder="1" applyAlignment="1">
      <alignment wrapText="1"/>
    </xf>
    <xf numFmtId="0" fontId="8" fillId="0" borderId="60" xfId="0" applyFont="1" applyBorder="1" applyAlignment="1">
      <alignment horizontal="left" wrapText="1"/>
    </xf>
    <xf numFmtId="0" fontId="9" fillId="0" borderId="61" xfId="0" applyFont="1" applyBorder="1"/>
    <xf numFmtId="0" fontId="8" fillId="0" borderId="8" xfId="0" applyFont="1" applyBorder="1"/>
    <xf numFmtId="0" fontId="7" fillId="0" borderId="30" xfId="0" applyFont="1" applyBorder="1" applyAlignment="1">
      <alignment wrapText="1"/>
    </xf>
    <xf numFmtId="0" fontId="34" fillId="0" borderId="12" xfId="0" applyFont="1" applyBorder="1"/>
    <xf numFmtId="0" fontId="7" fillId="23" borderId="30" xfId="0" applyFont="1" applyFill="1" applyBorder="1" applyAlignment="1">
      <alignment wrapText="1"/>
    </xf>
    <xf numFmtId="0" fontId="9" fillId="23" borderId="11" xfId="0" applyFont="1" applyFill="1" applyBorder="1" applyAlignment="1">
      <alignment wrapText="1"/>
    </xf>
    <xf numFmtId="0" fontId="22" fillId="23" borderId="11" xfId="0" applyFont="1" applyFill="1" applyBorder="1" applyAlignment="1">
      <alignment horizontal="center"/>
    </xf>
    <xf numFmtId="0" fontId="8" fillId="23" borderId="11" xfId="0" applyFont="1" applyFill="1" applyBorder="1" applyAlignment="1">
      <alignment horizontal="left" wrapText="1"/>
    </xf>
    <xf numFmtId="0" fontId="7" fillId="23" borderId="30" xfId="0" applyFont="1" applyFill="1" applyBorder="1"/>
    <xf numFmtId="0" fontId="9" fillId="23" borderId="11" xfId="0" applyFont="1" applyFill="1" applyBorder="1"/>
    <xf numFmtId="0" fontId="8" fillId="23" borderId="11" xfId="0" applyFont="1" applyFill="1" applyBorder="1" applyAlignment="1">
      <alignment horizontal="center"/>
    </xf>
    <xf numFmtId="0" fontId="8" fillId="23" borderId="11" xfId="0" applyFont="1" applyFill="1" applyBorder="1" applyAlignment="1">
      <alignment wrapText="1"/>
    </xf>
    <xf numFmtId="0" fontId="7" fillId="0" borderId="11" xfId="0" applyFont="1" applyBorder="1"/>
    <xf numFmtId="0" fontId="7" fillId="23" borderId="24" xfId="0" applyFont="1" applyFill="1" applyBorder="1" applyAlignment="1">
      <alignment horizontal="left"/>
    </xf>
    <xf numFmtId="0" fontId="9" fillId="23" borderId="29" xfId="0" applyFont="1" applyFill="1" applyBorder="1" applyAlignment="1">
      <alignment horizontal="left"/>
    </xf>
    <xf numFmtId="0" fontId="1" fillId="23" borderId="29" xfId="0" applyFont="1" applyFill="1" applyBorder="1" applyAlignment="1">
      <alignment horizontal="center"/>
    </xf>
    <xf numFmtId="0" fontId="8" fillId="23" borderId="29" xfId="0" applyFont="1" applyFill="1" applyBorder="1" applyAlignment="1">
      <alignment horizontal="left" wrapText="1"/>
    </xf>
    <xf numFmtId="0" fontId="9" fillId="23" borderId="30" xfId="0" applyFont="1" applyFill="1" applyBorder="1"/>
    <xf numFmtId="0" fontId="8" fillId="23" borderId="11" xfId="0" applyFont="1" applyFill="1" applyBorder="1" applyAlignment="1">
      <alignment horizontal="center" wrapText="1"/>
    </xf>
    <xf numFmtId="0" fontId="8" fillId="23" borderId="0" xfId="0" applyFont="1" applyFill="1" applyAlignment="1">
      <alignment wrapText="1"/>
    </xf>
    <xf numFmtId="0" fontId="7" fillId="0" borderId="49" xfId="0" applyFont="1" applyBorder="1" applyAlignment="1">
      <alignment horizontal="center"/>
    </xf>
    <xf numFmtId="0" fontId="7" fillId="0" borderId="51" xfId="0" applyFont="1" applyBorder="1" applyAlignment="1">
      <alignment horizontal="center"/>
    </xf>
    <xf numFmtId="0" fontId="7" fillId="0" borderId="42" xfId="0" applyFont="1" applyBorder="1" applyAlignment="1">
      <alignment horizontal="center" wrapText="1"/>
    </xf>
    <xf numFmtId="0" fontId="7" fillId="0" borderId="26" xfId="0" applyFont="1" applyBorder="1" applyAlignment="1">
      <alignment horizontal="center" wrapText="1"/>
    </xf>
    <xf numFmtId="0" fontId="7" fillId="0" borderId="43" xfId="0" applyFont="1" applyBorder="1" applyAlignment="1">
      <alignment horizontal="center" wrapText="1"/>
    </xf>
    <xf numFmtId="0" fontId="7" fillId="0" borderId="44" xfId="0" applyFont="1" applyBorder="1" applyAlignment="1">
      <alignment horizontal="center" wrapText="1"/>
    </xf>
    <xf numFmtId="0" fontId="7" fillId="0" borderId="29" xfId="0" applyFont="1" applyBorder="1" applyAlignment="1">
      <alignment horizontal="center"/>
    </xf>
    <xf numFmtId="0" fontId="7" fillId="0" borderId="8" xfId="0" applyFont="1" applyBorder="1" applyAlignment="1">
      <alignment horizontal="center"/>
    </xf>
    <xf numFmtId="0" fontId="9" fillId="0" borderId="0" xfId="0" applyFont="1" applyAlignment="1">
      <alignment wrapText="1"/>
    </xf>
    <xf numFmtId="0" fontId="7" fillId="0" borderId="33" xfId="0" applyFont="1" applyBorder="1" applyAlignment="1">
      <alignment horizontal="center"/>
    </xf>
    <xf numFmtId="0" fontId="0" fillId="0" borderId="3" xfId="0" applyBorder="1" applyAlignment="1">
      <alignment horizontal="center"/>
    </xf>
    <xf numFmtId="0" fontId="0" fillId="0" borderId="28" xfId="0" applyBorder="1" applyAlignment="1">
      <alignment horizontal="center"/>
    </xf>
    <xf numFmtId="0" fontId="7" fillId="0" borderId="45" xfId="0" applyFont="1" applyBorder="1" applyAlignment="1">
      <alignment horizontal="center"/>
    </xf>
    <xf numFmtId="0" fontId="7" fillId="0" borderId="56" xfId="0" applyFont="1" applyBorder="1" applyAlignment="1">
      <alignment horizontal="center"/>
    </xf>
    <xf numFmtId="0" fontId="28" fillId="0" borderId="0" xfId="0" applyFont="1" applyAlignment="1">
      <alignment horizontal="left" vertical="center"/>
    </xf>
    <xf numFmtId="0" fontId="20" fillId="0" borderId="0" xfId="0" applyFont="1" applyAlignment="1">
      <alignment horizontal="center"/>
    </xf>
    <xf numFmtId="0" fontId="6" fillId="4" borderId="21" xfId="0" applyFont="1" applyFill="1" applyBorder="1" applyAlignment="1">
      <alignment horizontal="center" wrapText="1"/>
    </xf>
    <xf numFmtId="0" fontId="18" fillId="4" borderId="18" xfId="0" applyFont="1" applyFill="1" applyBorder="1" applyAlignment="1">
      <alignment wrapText="1"/>
    </xf>
    <xf numFmtId="0" fontId="5" fillId="10" borderId="47" xfId="0" applyFont="1" applyFill="1" applyBorder="1" applyAlignment="1">
      <alignment horizontal="center" wrapText="1"/>
    </xf>
    <xf numFmtId="0" fontId="19" fillId="0" borderId="3" xfId="0" applyFont="1" applyBorder="1" applyAlignment="1">
      <alignment horizontal="center" wrapText="1"/>
    </xf>
    <xf numFmtId="0" fontId="19" fillId="0" borderId="48" xfId="0" applyFont="1" applyBorder="1" applyAlignment="1">
      <alignment horizontal="center" wrapText="1"/>
    </xf>
    <xf numFmtId="0" fontId="19" fillId="0" borderId="20" xfId="0" applyFont="1" applyBorder="1" applyAlignment="1">
      <alignment horizontal="center" wrapText="1"/>
    </xf>
    <xf numFmtId="0" fontId="19" fillId="0" borderId="6" xfId="0" applyFont="1" applyBorder="1" applyAlignment="1">
      <alignment horizontal="center" wrapText="1"/>
    </xf>
    <xf numFmtId="0" fontId="19" fillId="0" borderId="19" xfId="0" applyFont="1" applyBorder="1" applyAlignment="1">
      <alignment horizontal="center" wrapText="1"/>
    </xf>
    <xf numFmtId="0" fontId="17" fillId="0" borderId="3" xfId="0" applyFont="1" applyBorder="1" applyAlignment="1">
      <alignment horizontal="center" vertical="center"/>
    </xf>
    <xf numFmtId="0" fontId="17" fillId="0" borderId="0" xfId="0" applyFont="1" applyAlignment="1">
      <alignment horizontal="center" vertical="center"/>
    </xf>
    <xf numFmtId="0" fontId="17" fillId="0" borderId="6" xfId="0" applyFont="1" applyBorder="1" applyAlignment="1">
      <alignment horizontal="center" vertical="center"/>
    </xf>
    <xf numFmtId="0" fontId="6" fillId="2" borderId="21" xfId="0" applyFont="1" applyFill="1" applyBorder="1" applyAlignment="1">
      <alignment horizontal="center" wrapText="1"/>
    </xf>
    <xf numFmtId="0" fontId="18" fillId="2" borderId="18" xfId="0" applyFont="1" applyFill="1" applyBorder="1" applyAlignment="1">
      <alignment wrapText="1"/>
    </xf>
    <xf numFmtId="0" fontId="5" fillId="13" borderId="3" xfId="0" applyFont="1" applyFill="1" applyBorder="1" applyAlignment="1">
      <alignment horizontal="center" wrapText="1"/>
    </xf>
    <xf numFmtId="0" fontId="19" fillId="0" borderId="3" xfId="0" applyFont="1" applyBorder="1" applyAlignment="1">
      <alignment wrapText="1"/>
    </xf>
    <xf numFmtId="0" fontId="19" fillId="0" borderId="48" xfId="0" applyFont="1" applyBorder="1" applyAlignment="1">
      <alignment wrapText="1"/>
    </xf>
    <xf numFmtId="0" fontId="19" fillId="0" borderId="6" xfId="0" applyFont="1" applyBorder="1" applyAlignment="1">
      <alignment wrapText="1"/>
    </xf>
    <xf numFmtId="0" fontId="19" fillId="0" borderId="19" xfId="0" applyFont="1" applyBorder="1" applyAlignment="1">
      <alignment wrapText="1"/>
    </xf>
    <xf numFmtId="14" fontId="5" fillId="12" borderId="15" xfId="0" applyNumberFormat="1" applyFont="1" applyFill="1" applyBorder="1" applyAlignment="1">
      <alignment horizontal="left" vertical="center"/>
    </xf>
    <xf numFmtId="14" fontId="5" fillId="12" borderId="1" xfId="0" applyNumberFormat="1" applyFont="1" applyFill="1" applyBorder="1" applyAlignment="1">
      <alignment horizontal="left" vertical="center"/>
    </xf>
    <xf numFmtId="0" fontId="5" fillId="12" borderId="1" xfId="0" applyFont="1" applyFill="1" applyBorder="1" applyAlignment="1">
      <alignment horizontal="left" vertical="center"/>
    </xf>
    <xf numFmtId="0" fontId="5" fillId="12" borderId="16" xfId="0" applyFont="1" applyFill="1" applyBorder="1" applyAlignment="1">
      <alignment horizontal="left" vertical="center"/>
    </xf>
    <xf numFmtId="0" fontId="5" fillId="12" borderId="15" xfId="0" applyFont="1" applyFill="1" applyBorder="1" applyAlignment="1">
      <alignment horizontal="left" vertical="center"/>
    </xf>
    <xf numFmtId="0" fontId="5" fillId="11" borderId="15" xfId="0" applyFont="1" applyFill="1" applyBorder="1" applyAlignment="1">
      <alignment horizontal="left" vertical="center"/>
    </xf>
    <xf numFmtId="0" fontId="5" fillId="11" borderId="1" xfId="0" applyFont="1" applyFill="1" applyBorder="1" applyAlignment="1">
      <alignment horizontal="left" vertical="center"/>
    </xf>
    <xf numFmtId="0" fontId="5" fillId="11" borderId="16" xfId="0" applyFont="1" applyFill="1" applyBorder="1" applyAlignment="1">
      <alignment horizontal="left" vertical="center"/>
    </xf>
    <xf numFmtId="0" fontId="9"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left"/>
    </xf>
    <xf numFmtId="0" fontId="5" fillId="14" borderId="49" xfId="0" applyFont="1" applyFill="1" applyBorder="1" applyAlignment="1">
      <alignment horizontal="left" vertical="center"/>
    </xf>
    <xf numFmtId="0" fontId="5" fillId="14" borderId="50" xfId="0" applyFont="1" applyFill="1" applyBorder="1" applyAlignment="1">
      <alignment horizontal="left" vertical="center"/>
    </xf>
    <xf numFmtId="0" fontId="5" fillId="14" borderId="46" xfId="0" applyFont="1" applyFill="1" applyBorder="1" applyAlignment="1">
      <alignment horizontal="left" vertical="center"/>
    </xf>
    <xf numFmtId="0" fontId="2" fillId="8" borderId="21" xfId="0" applyFont="1" applyFill="1" applyBorder="1" applyAlignment="1">
      <alignment horizontal="center"/>
    </xf>
    <xf numFmtId="0" fontId="2" fillId="8" borderId="18" xfId="0" applyFont="1" applyFill="1" applyBorder="1" applyAlignment="1">
      <alignment horizontal="center"/>
    </xf>
    <xf numFmtId="0" fontId="5" fillId="12" borderId="51" xfId="0" applyFont="1" applyFill="1" applyBorder="1" applyAlignment="1">
      <alignment horizontal="left"/>
    </xf>
    <xf numFmtId="0" fontId="5" fillId="12" borderId="52" xfId="0" applyFont="1" applyFill="1" applyBorder="1" applyAlignment="1">
      <alignment horizontal="left"/>
    </xf>
    <xf numFmtId="14" fontId="5" fillId="12" borderId="52" xfId="0" applyNumberFormat="1" applyFont="1" applyFill="1" applyBorder="1" applyAlignment="1">
      <alignment horizontal="left"/>
    </xf>
    <xf numFmtId="14" fontId="5" fillId="12" borderId="53" xfId="0" applyNumberFormat="1" applyFont="1" applyFill="1" applyBorder="1" applyAlignment="1">
      <alignment horizontal="left"/>
    </xf>
    <xf numFmtId="0" fontId="7" fillId="0" borderId="15" xfId="0" applyFont="1" applyBorder="1" applyAlignment="1">
      <alignment horizontal="center"/>
    </xf>
    <xf numFmtId="0" fontId="0" fillId="0" borderId="16" xfId="0" applyBorder="1" applyAlignment="1">
      <alignment horizontal="center"/>
    </xf>
    <xf numFmtId="0" fontId="7" fillId="0" borderId="15" xfId="0" applyFont="1" applyBorder="1" applyAlignment="1">
      <alignment horizontal="center" wrapText="1"/>
    </xf>
    <xf numFmtId="0" fontId="0" fillId="0" borderId="16" xfId="0" applyBorder="1" applyAlignment="1">
      <alignment horizontal="center" wrapText="1"/>
    </xf>
    <xf numFmtId="0" fontId="5" fillId="8" borderId="47" xfId="0" applyFont="1" applyFill="1" applyBorder="1" applyAlignment="1">
      <alignment horizontal="center"/>
    </xf>
    <xf numFmtId="0" fontId="19" fillId="8" borderId="3" xfId="0" applyFont="1" applyFill="1" applyBorder="1" applyAlignment="1">
      <alignment horizontal="center"/>
    </xf>
    <xf numFmtId="0" fontId="0" fillId="8" borderId="3" xfId="0" applyFill="1" applyBorder="1" applyAlignment="1">
      <alignment horizontal="center"/>
    </xf>
    <xf numFmtId="0" fontId="19" fillId="8" borderId="20" xfId="0" applyFont="1" applyFill="1" applyBorder="1" applyAlignment="1">
      <alignment horizontal="center"/>
    </xf>
    <xf numFmtId="0" fontId="19" fillId="8" borderId="6" xfId="0" applyFont="1" applyFill="1" applyBorder="1" applyAlignment="1">
      <alignment horizontal="center"/>
    </xf>
    <xf numFmtId="0" fontId="0" fillId="8" borderId="6" xfId="0" applyFill="1" applyBorder="1" applyAlignment="1">
      <alignment horizontal="center"/>
    </xf>
    <xf numFmtId="0" fontId="2" fillId="2" borderId="21" xfId="0" applyFont="1" applyFill="1" applyBorder="1" applyAlignment="1">
      <alignment horizontal="center"/>
    </xf>
    <xf numFmtId="0" fontId="2" fillId="2" borderId="18" xfId="0" applyFont="1" applyFill="1" applyBorder="1" applyAlignment="1">
      <alignment horizontal="center"/>
    </xf>
    <xf numFmtId="0" fontId="5" fillId="2" borderId="47" xfId="0" applyFont="1" applyFill="1" applyBorder="1" applyAlignment="1">
      <alignment horizontal="center"/>
    </xf>
    <xf numFmtId="0" fontId="19" fillId="2" borderId="3" xfId="0" applyFont="1" applyFill="1" applyBorder="1" applyAlignment="1">
      <alignment horizontal="center"/>
    </xf>
    <xf numFmtId="0" fontId="0" fillId="2" borderId="3" xfId="0" applyFill="1" applyBorder="1" applyAlignment="1">
      <alignment horizontal="center"/>
    </xf>
    <xf numFmtId="0" fontId="19" fillId="2" borderId="20" xfId="0" applyFont="1" applyFill="1" applyBorder="1" applyAlignment="1">
      <alignment horizontal="center"/>
    </xf>
    <xf numFmtId="0" fontId="19" fillId="2" borderId="6" xfId="0" applyFont="1" applyFill="1" applyBorder="1" applyAlignment="1">
      <alignment horizontal="center"/>
    </xf>
    <xf numFmtId="0" fontId="0" fillId="2" borderId="6" xfId="0" applyFill="1" applyBorder="1" applyAlignment="1">
      <alignment horizontal="center"/>
    </xf>
    <xf numFmtId="0" fontId="10" fillId="2" borderId="3" xfId="0" applyFont="1" applyFill="1" applyBorder="1"/>
    <xf numFmtId="0" fontId="10" fillId="2" borderId="6" xfId="0" applyFont="1" applyFill="1" applyBorder="1"/>
    <xf numFmtId="0" fontId="8" fillId="0" borderId="21"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18" xfId="0" applyFont="1" applyBorder="1" applyAlignment="1">
      <alignment horizontal="center" vertical="center" wrapText="1"/>
    </xf>
    <xf numFmtId="0" fontId="10" fillId="0" borderId="4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6" xfId="0" applyFont="1" applyBorder="1" applyAlignment="1">
      <alignment horizontal="center" vertical="center" wrapText="1"/>
    </xf>
    <xf numFmtId="0" fontId="10" fillId="0" borderId="48"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2" xfId="0" applyFont="1" applyBorder="1" applyAlignment="1">
      <alignment horizontal="center" vertical="center" wrapText="1"/>
    </xf>
    <xf numFmtId="0" fontId="10" fillId="0" borderId="21" xfId="0" applyFont="1" applyBorder="1" applyAlignment="1">
      <alignment horizontal="center" vertical="center" wrapText="1"/>
    </xf>
    <xf numFmtId="0" fontId="7" fillId="0" borderId="47" xfId="0" applyFont="1" applyBorder="1" applyAlignment="1">
      <alignment horizontal="center" vertical="center"/>
    </xf>
    <xf numFmtId="0" fontId="9" fillId="0" borderId="32" xfId="0" applyFont="1" applyBorder="1" applyAlignment="1">
      <alignment horizontal="center" vertical="center"/>
    </xf>
    <xf numFmtId="0" fontId="9" fillId="0" borderId="20" xfId="0" applyFont="1" applyBorder="1" applyAlignment="1">
      <alignment horizontal="center" vertical="center"/>
    </xf>
    <xf numFmtId="0" fontId="0" fillId="0" borderId="38" xfId="0" applyBorder="1" applyAlignment="1">
      <alignment horizontal="center" vertical="top"/>
    </xf>
    <xf numFmtId="0" fontId="0" fillId="0" borderId="39" xfId="0" applyBorder="1" applyAlignment="1">
      <alignment horizontal="center" vertical="top"/>
    </xf>
    <xf numFmtId="0" fontId="0" fillId="21" borderId="47" xfId="0" applyFill="1" applyBorder="1" applyAlignment="1">
      <alignment horizontal="center" vertical="top"/>
    </xf>
    <xf numFmtId="0" fontId="0" fillId="21" borderId="32" xfId="0" applyFill="1" applyBorder="1" applyAlignment="1">
      <alignment horizontal="center" vertical="top"/>
    </xf>
    <xf numFmtId="0" fontId="0" fillId="21" borderId="70" xfId="0" applyFill="1" applyBorder="1" applyAlignment="1">
      <alignment horizontal="center" vertical="top"/>
    </xf>
    <xf numFmtId="0" fontId="0" fillId="21" borderId="21" xfId="0" applyFill="1" applyBorder="1" applyAlignment="1">
      <alignment horizontal="center" vertical="top"/>
    </xf>
    <xf numFmtId="0" fontId="0" fillId="21" borderId="55" xfId="0" applyFill="1" applyBorder="1" applyAlignment="1">
      <alignment horizontal="center" vertical="top"/>
    </xf>
    <xf numFmtId="0" fontId="0" fillId="21" borderId="10" xfId="0" applyFill="1" applyBorder="1" applyAlignment="1">
      <alignment horizontal="center" vertical="top"/>
    </xf>
    <xf numFmtId="0" fontId="0" fillId="0" borderId="24" xfId="0" applyBorder="1" applyAlignment="1">
      <alignment horizontal="center" vertical="top"/>
    </xf>
    <xf numFmtId="0" fontId="0" fillId="0" borderId="30" xfId="0" applyBorder="1" applyAlignment="1">
      <alignment horizontal="center" vertical="top"/>
    </xf>
    <xf numFmtId="0" fontId="0" fillId="0" borderId="29" xfId="0" applyBorder="1" applyAlignment="1">
      <alignment horizontal="center" vertical="top"/>
    </xf>
    <xf numFmtId="0" fontId="0" fillId="0" borderId="11" xfId="0" applyBorder="1" applyAlignment="1">
      <alignment horizontal="center" vertical="top"/>
    </xf>
    <xf numFmtId="0" fontId="1" fillId="0" borderId="21" xfId="0" applyFont="1" applyBorder="1" applyAlignment="1">
      <alignment horizontal="center" vertical="top"/>
    </xf>
    <xf numFmtId="0" fontId="1" fillId="0" borderId="55" xfId="0" applyFont="1" applyBorder="1" applyAlignment="1">
      <alignment horizontal="center" vertical="top"/>
    </xf>
    <xf numFmtId="0" fontId="1" fillId="0" borderId="18" xfId="0" applyFont="1" applyBorder="1" applyAlignment="1">
      <alignment horizontal="center" vertical="top"/>
    </xf>
    <xf numFmtId="0" fontId="0" fillId="0" borderId="65" xfId="0" applyBorder="1" applyAlignment="1">
      <alignment horizontal="center" vertical="top"/>
    </xf>
    <xf numFmtId="0" fontId="0" fillId="0" borderId="66" xfId="0" applyBorder="1" applyAlignment="1">
      <alignment horizontal="center" vertical="top"/>
    </xf>
    <xf numFmtId="0" fontId="1" fillId="0" borderId="43" xfId="0" applyFont="1" applyBorder="1" applyAlignment="1">
      <alignment horizontal="center" vertical="top" wrapText="1"/>
    </xf>
    <xf numFmtId="0" fontId="1" fillId="0" borderId="5" xfId="0" applyFont="1" applyBorder="1" applyAlignment="1">
      <alignment horizontal="center" vertical="top" wrapText="1"/>
    </xf>
    <xf numFmtId="0" fontId="15" fillId="0" borderId="47" xfId="0" applyFont="1" applyBorder="1" applyAlignment="1">
      <alignment horizontal="center"/>
    </xf>
    <xf numFmtId="0" fontId="15" fillId="0" borderId="3" xfId="0" applyFont="1" applyBorder="1" applyAlignment="1">
      <alignment horizontal="center"/>
    </xf>
    <xf numFmtId="0" fontId="15" fillId="0" borderId="48" xfId="0" applyFont="1" applyBorder="1" applyAlignment="1">
      <alignment horizontal="center"/>
    </xf>
    <xf numFmtId="0" fontId="1" fillId="16" borderId="21" xfId="0" applyFont="1" applyFill="1" applyBorder="1" applyAlignment="1">
      <alignment horizontal="center" vertical="top"/>
    </xf>
    <xf numFmtId="0" fontId="1" fillId="16" borderId="55" xfId="0" applyFont="1" applyFill="1" applyBorder="1" applyAlignment="1">
      <alignment horizontal="center" vertical="top"/>
    </xf>
    <xf numFmtId="0" fontId="1" fillId="16" borderId="18" xfId="0" applyFont="1" applyFill="1" applyBorder="1" applyAlignment="1">
      <alignment horizontal="center" vertical="top"/>
    </xf>
    <xf numFmtId="0" fontId="1" fillId="18" borderId="21" xfId="0" applyFont="1" applyFill="1" applyBorder="1" applyAlignment="1">
      <alignment horizontal="center" vertical="top"/>
    </xf>
    <xf numFmtId="0" fontId="1" fillId="18" borderId="55" xfId="0" applyFont="1" applyFill="1" applyBorder="1" applyAlignment="1">
      <alignment horizontal="center" vertical="top"/>
    </xf>
    <xf numFmtId="0" fontId="32" fillId="23" borderId="12" xfId="0" applyFont="1" applyFill="1" applyBorder="1"/>
    <xf numFmtId="0" fontId="1" fillId="23" borderId="12" xfId="0" applyFont="1" applyFill="1" applyBorder="1"/>
    <xf numFmtId="0" fontId="12" fillId="0" borderId="31" xfId="0" applyFont="1" applyBorder="1" applyAlignment="1" applyProtection="1">
      <alignment horizontal="center" vertical="center" wrapText="1"/>
      <protection locked="0"/>
    </xf>
    <xf numFmtId="0" fontId="1" fillId="24" borderId="21" xfId="0" applyFont="1" applyFill="1" applyBorder="1" applyAlignment="1">
      <alignment horizontal="left" vertical="top"/>
    </xf>
    <xf numFmtId="0" fontId="1" fillId="24" borderId="55" xfId="0" applyFont="1" applyFill="1" applyBorder="1" applyAlignment="1">
      <alignment horizontal="left" vertical="top"/>
    </xf>
    <xf numFmtId="0" fontId="1" fillId="24" borderId="18" xfId="0" applyFont="1" applyFill="1" applyBorder="1" applyAlignment="1">
      <alignment horizontal="left" vertical="top"/>
    </xf>
    <xf numFmtId="0" fontId="1" fillId="21" borderId="21" xfId="0" applyFont="1" applyFill="1" applyBorder="1" applyAlignment="1">
      <alignment horizontal="center" vertical="top"/>
    </xf>
    <xf numFmtId="0" fontId="1" fillId="21" borderId="55" xfId="0" applyFont="1" applyFill="1" applyBorder="1" applyAlignment="1">
      <alignment horizontal="center" vertical="top"/>
    </xf>
    <xf numFmtId="0" fontId="0" fillId="0" borderId="29" xfId="0" applyFill="1" applyBorder="1" applyAlignment="1">
      <alignment horizontal="center" vertical="top"/>
    </xf>
    <xf numFmtId="0" fontId="0" fillId="0" borderId="11" xfId="0" applyFill="1" applyBorder="1" applyAlignment="1">
      <alignment horizontal="center" vertical="top"/>
    </xf>
    <xf numFmtId="0" fontId="1" fillId="0" borderId="60" xfId="0" applyFont="1" applyFill="1" applyBorder="1"/>
    <xf numFmtId="0" fontId="1" fillId="0" borderId="8" xfId="0" applyFont="1" applyFill="1" applyBorder="1"/>
    <xf numFmtId="0" fontId="0" fillId="0" borderId="58" xfId="0" applyFill="1" applyBorder="1"/>
    <xf numFmtId="0" fontId="0" fillId="0" borderId="8" xfId="0" applyFill="1" applyBorder="1"/>
    <xf numFmtId="0" fontId="0" fillId="0" borderId="29" xfId="0" applyFill="1" applyBorder="1"/>
    <xf numFmtId="0" fontId="0" fillId="0" borderId="5" xfId="0" applyFill="1" applyBorder="1"/>
    <xf numFmtId="0" fontId="0" fillId="0" borderId="11" xfId="0" applyFill="1" applyBorder="1"/>
    <xf numFmtId="0" fontId="0" fillId="0" borderId="60" xfId="0" applyFill="1" applyBorder="1"/>
    <xf numFmtId="0" fontId="1" fillId="0" borderId="29" xfId="0" applyFont="1" applyFill="1" applyBorder="1"/>
    <xf numFmtId="0" fontId="1" fillId="0" borderId="11" xfId="0" applyFont="1" applyFill="1" applyBorder="1"/>
    <xf numFmtId="0" fontId="1" fillId="0" borderId="58" xfId="0" applyFont="1" applyFill="1" applyBorder="1"/>
    <xf numFmtId="0" fontId="1" fillId="0" borderId="5" xfId="0" applyFont="1" applyFill="1" applyBorder="1"/>
    <xf numFmtId="0" fontId="1" fillId="0" borderId="44" xfId="0" applyFont="1" applyFill="1" applyBorder="1"/>
  </cellXfs>
  <cellStyles count="2">
    <cellStyle name="Comma" xfId="1" builtinId="3"/>
    <cellStyle name="Normal" xfId="0" builtinId="0"/>
  </cellStyles>
  <dxfs count="33">
    <dxf>
      <fill>
        <patternFill>
          <bgColor rgb="FFFF0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s>
  <tableStyles count="0" defaultTableStyle="TableStyleMedium9" defaultPivotStyle="PivotStyleLight16"/>
  <colors>
    <mruColors>
      <color rgb="FFBFBFBF"/>
      <color rgb="FF00FF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2133600</xdr:colOff>
      <xdr:row>0</xdr:row>
      <xdr:rowOff>0</xdr:rowOff>
    </xdr:to>
    <xdr:pic>
      <xdr:nvPicPr>
        <xdr:cNvPr id="15576" name="Picture 1" descr="hselogojpg">
          <a:extLst>
            <a:ext uri="{FF2B5EF4-FFF2-40B4-BE49-F238E27FC236}">
              <a16:creationId xmlns:a16="http://schemas.microsoft.com/office/drawing/2014/main" id="{00000000-0008-0000-0000-0000D8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43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762000</xdr:colOff>
      <xdr:row>1</xdr:row>
      <xdr:rowOff>28575</xdr:rowOff>
    </xdr:from>
    <xdr:to>
      <xdr:col>1</xdr:col>
      <xdr:colOff>3505200</xdr:colOff>
      <xdr:row>6</xdr:row>
      <xdr:rowOff>371475</xdr:rowOff>
    </xdr:to>
    <xdr:pic>
      <xdr:nvPicPr>
        <xdr:cNvPr id="15577" name="Picture 2" descr="hselogojpg">
          <a:extLst>
            <a:ext uri="{FF2B5EF4-FFF2-40B4-BE49-F238E27FC236}">
              <a16:creationId xmlns:a16="http://schemas.microsoft.com/office/drawing/2014/main" id="{00000000-0008-0000-0000-0000D9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1575" y="190500"/>
          <a:ext cx="2743200" cy="207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2133600</xdr:colOff>
      <xdr:row>0</xdr:row>
      <xdr:rowOff>0</xdr:rowOff>
    </xdr:to>
    <xdr:pic>
      <xdr:nvPicPr>
        <xdr:cNvPr id="22744" name="Picture 1" descr="hselogojpg">
          <a:extLst>
            <a:ext uri="{FF2B5EF4-FFF2-40B4-BE49-F238E27FC236}">
              <a16:creationId xmlns:a16="http://schemas.microsoft.com/office/drawing/2014/main" id="{00000000-0008-0000-0100-0000D8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43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xdr:col>
      <xdr:colOff>1704975</xdr:colOff>
      <xdr:row>5</xdr:row>
      <xdr:rowOff>47625</xdr:rowOff>
    </xdr:to>
    <xdr:pic>
      <xdr:nvPicPr>
        <xdr:cNvPr id="22745" name="Picture 3" descr="hselogojpg">
          <a:extLst>
            <a:ext uri="{FF2B5EF4-FFF2-40B4-BE49-F238E27FC236}">
              <a16:creationId xmlns:a16="http://schemas.microsoft.com/office/drawing/2014/main" id="{00000000-0008-0000-0100-0000D9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1455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2133600</xdr:colOff>
      <xdr:row>0</xdr:row>
      <xdr:rowOff>0</xdr:rowOff>
    </xdr:to>
    <xdr:pic>
      <xdr:nvPicPr>
        <xdr:cNvPr id="23769" name="Picture 1" descr="hselogojpg">
          <a:extLst>
            <a:ext uri="{FF2B5EF4-FFF2-40B4-BE49-F238E27FC236}">
              <a16:creationId xmlns:a16="http://schemas.microsoft.com/office/drawing/2014/main" id="{00000000-0008-0000-0200-0000D95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43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xdr:col>
      <xdr:colOff>2333625</xdr:colOff>
      <xdr:row>6</xdr:row>
      <xdr:rowOff>180975</xdr:rowOff>
    </xdr:to>
    <xdr:pic>
      <xdr:nvPicPr>
        <xdr:cNvPr id="23770" name="Picture 4" descr="hselogojpg">
          <a:extLst>
            <a:ext uri="{FF2B5EF4-FFF2-40B4-BE49-F238E27FC236}">
              <a16:creationId xmlns:a16="http://schemas.microsoft.com/office/drawing/2014/main" id="{00000000-0008-0000-0200-0000DA5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43200" cy="2266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pageSetUpPr fitToPage="1"/>
  </sheetPr>
  <dimension ref="A2:AL68"/>
  <sheetViews>
    <sheetView tabSelected="1" view="pageBreakPreview" zoomScale="51" zoomScaleNormal="100" zoomScaleSheetLayoutView="51" workbookViewId="0">
      <pane ySplit="21" topLeftCell="A45" activePane="bottomLeft" state="frozen"/>
      <selection pane="bottomLeft" activeCell="K51" sqref="K51"/>
    </sheetView>
  </sheetViews>
  <sheetFormatPr defaultRowHeight="13.2" x14ac:dyDescent="0.25"/>
  <cols>
    <col min="1" max="1" width="6.109375" style="2" customWidth="1"/>
    <col min="2" max="2" width="53.33203125" style="1" customWidth="1"/>
    <col min="3" max="3" width="16.6640625" style="1" customWidth="1"/>
    <col min="4" max="5" width="18.33203125" style="1" customWidth="1"/>
    <col min="6" max="6" width="14.5546875" style="1" customWidth="1"/>
    <col min="7" max="7" width="17.109375" style="1" customWidth="1"/>
    <col min="8" max="8" width="14.109375" style="1" customWidth="1"/>
    <col min="9" max="10" width="15.44140625" style="1" customWidth="1"/>
    <col min="11" max="11" width="15.5546875" style="1" customWidth="1"/>
    <col min="12" max="12" width="16.44140625" customWidth="1"/>
    <col min="13" max="13" width="51.33203125" customWidth="1"/>
    <col min="14" max="14" width="42.88671875" customWidth="1"/>
    <col min="15" max="15" width="61.109375" customWidth="1"/>
    <col min="16" max="17" width="28.33203125" customWidth="1"/>
    <col min="18" max="18" width="20.109375" customWidth="1"/>
    <col min="19" max="19" width="15.88671875" customWidth="1"/>
    <col min="20" max="20" width="11.5546875" customWidth="1"/>
    <col min="21" max="21" width="12.109375" customWidth="1"/>
    <col min="22" max="22" width="14.33203125" customWidth="1"/>
    <col min="23" max="23" width="45.109375" style="76" customWidth="1"/>
    <col min="24" max="25" width="30.33203125" customWidth="1"/>
    <col min="26" max="26" width="17.109375" customWidth="1"/>
    <col min="27" max="27" width="18.33203125" customWidth="1"/>
    <col min="28" max="28" width="18.44140625" customWidth="1"/>
    <col min="29" max="29" width="17.109375" customWidth="1"/>
    <col min="30" max="30" width="15.44140625" style="1" customWidth="1"/>
    <col min="31" max="31" width="10" style="1" customWidth="1"/>
    <col min="32" max="32" width="10.109375" style="1" customWidth="1"/>
    <col min="33" max="33" width="80.33203125" customWidth="1"/>
    <col min="35" max="35" width="8.88671875" customWidth="1"/>
  </cols>
  <sheetData>
    <row r="2" spans="1:38" ht="33.6" x14ac:dyDescent="0.65">
      <c r="A2" s="3"/>
      <c r="B2" s="174"/>
      <c r="C2" s="218" t="s">
        <v>137</v>
      </c>
      <c r="D2" s="379" t="s">
        <v>209</v>
      </c>
      <c r="E2" s="379"/>
      <c r="F2" s="380" t="s">
        <v>147</v>
      </c>
      <c r="G2" s="380"/>
      <c r="H2" s="380"/>
      <c r="I2" s="380"/>
      <c r="J2" s="380"/>
      <c r="K2" s="380"/>
      <c r="L2" s="380"/>
      <c r="M2" s="380"/>
      <c r="N2" s="380"/>
      <c r="O2" s="380"/>
      <c r="P2" s="219"/>
      <c r="Q2" s="219"/>
      <c r="R2" s="3"/>
      <c r="S2" s="3"/>
    </row>
    <row r="3" spans="1:38" s="2" customFormat="1" ht="12.75" hidden="1" customHeight="1" x14ac:dyDescent="0.25">
      <c r="A3" s="3"/>
      <c r="B3" s="174"/>
      <c r="C3" s="80"/>
      <c r="D3" s="109"/>
      <c r="E3" s="109"/>
      <c r="F3" s="6"/>
      <c r="G3" s="6"/>
      <c r="H3" s="6"/>
      <c r="K3" s="6"/>
      <c r="L3" s="6"/>
      <c r="O3" s="5"/>
      <c r="P3" s="5"/>
      <c r="Q3" s="5"/>
      <c r="R3" s="5"/>
      <c r="S3" s="5"/>
      <c r="T3" s="5"/>
      <c r="U3" s="5"/>
      <c r="V3" s="5"/>
      <c r="W3" s="231"/>
      <c r="X3" s="5"/>
      <c r="Y3" s="5"/>
      <c r="Z3" s="5"/>
      <c r="AA3" s="5"/>
      <c r="AB3" s="5"/>
      <c r="AC3" s="5"/>
      <c r="AD3" s="5"/>
      <c r="AE3" s="5"/>
      <c r="AF3" s="5"/>
      <c r="AG3" s="5"/>
    </row>
    <row r="4" spans="1:38" ht="30" customHeight="1" thickBot="1" x14ac:dyDescent="0.5">
      <c r="A4" s="3"/>
      <c r="B4" s="174"/>
      <c r="C4" s="109"/>
      <c r="D4" s="109"/>
      <c r="E4" s="109"/>
      <c r="F4" s="6"/>
      <c r="G4" s="6"/>
      <c r="H4" s="6"/>
      <c r="I4" s="3"/>
      <c r="J4" s="3"/>
      <c r="K4" s="3"/>
      <c r="L4" s="3"/>
      <c r="M4" s="3"/>
      <c r="N4" s="3"/>
      <c r="P4" s="15" t="s">
        <v>30</v>
      </c>
      <c r="Q4" s="15"/>
      <c r="S4" s="15"/>
      <c r="T4" s="15"/>
    </row>
    <row r="5" spans="1:38" ht="30" hidden="1" customHeight="1" thickBot="1" x14ac:dyDescent="0.3">
      <c r="A5" s="3"/>
      <c r="B5" s="174"/>
      <c r="C5" s="109"/>
      <c r="D5" s="109"/>
      <c r="E5" s="109"/>
      <c r="F5" s="6"/>
      <c r="G5" s="6"/>
      <c r="H5" s="6"/>
      <c r="I5" s="3"/>
      <c r="J5" s="3"/>
      <c r="K5" s="3"/>
      <c r="L5" s="3"/>
      <c r="M5" s="3"/>
      <c r="N5" s="3"/>
    </row>
    <row r="6" spans="1:38" ht="30" customHeight="1" thickBot="1" x14ac:dyDescent="0.5">
      <c r="A6" s="3"/>
      <c r="B6" s="174"/>
      <c r="C6" s="109"/>
      <c r="D6" s="109"/>
      <c r="E6" s="404" t="s">
        <v>135</v>
      </c>
      <c r="F6" s="405"/>
      <c r="G6" s="406"/>
      <c r="H6" s="404"/>
      <c r="I6" s="405"/>
      <c r="J6" s="405"/>
      <c r="K6" s="405"/>
      <c r="L6" s="405"/>
      <c r="M6" s="406"/>
      <c r="N6" s="2"/>
      <c r="O6" s="226"/>
      <c r="P6" s="15" t="s">
        <v>31</v>
      </c>
      <c r="Q6" s="15"/>
      <c r="S6" s="15"/>
      <c r="T6" s="15"/>
      <c r="AC6" s="1"/>
      <c r="AF6"/>
    </row>
    <row r="7" spans="1:38" ht="30" customHeight="1" thickBot="1" x14ac:dyDescent="0.5">
      <c r="A7" s="6"/>
      <c r="B7" s="6"/>
      <c r="C7" s="109"/>
      <c r="D7" s="109"/>
      <c r="E7" s="403" t="s">
        <v>136</v>
      </c>
      <c r="F7" s="401"/>
      <c r="G7" s="402"/>
      <c r="H7" s="399"/>
      <c r="I7" s="400"/>
      <c r="J7" s="401"/>
      <c r="K7" s="401"/>
      <c r="L7" s="401"/>
      <c r="M7" s="402"/>
      <c r="N7" s="2"/>
      <c r="O7" s="228"/>
      <c r="P7" s="15" t="s">
        <v>32</v>
      </c>
      <c r="Q7" s="15"/>
      <c r="S7" s="15"/>
      <c r="T7" s="15"/>
      <c r="AC7" s="1"/>
      <c r="AF7"/>
    </row>
    <row r="8" spans="1:38" s="15" customFormat="1" ht="30" customHeight="1" x14ac:dyDescent="0.5">
      <c r="A8" s="4"/>
      <c r="B8" s="4"/>
      <c r="C8" s="4"/>
      <c r="D8" s="4"/>
      <c r="E8" s="4"/>
      <c r="F8" s="4"/>
      <c r="G8" s="4"/>
      <c r="H8" s="4"/>
      <c r="I8" s="4"/>
      <c r="J8" s="4"/>
      <c r="K8" s="4"/>
      <c r="L8" s="86"/>
      <c r="M8" s="86"/>
      <c r="N8" s="13"/>
      <c r="O8" s="176"/>
      <c r="P8" s="15" t="s">
        <v>33</v>
      </c>
      <c r="W8" s="232"/>
      <c r="X8" s="4"/>
      <c r="Y8" s="4"/>
      <c r="Z8" s="4"/>
      <c r="AA8" s="4"/>
      <c r="AB8" s="4"/>
      <c r="AC8" s="4"/>
      <c r="AD8" s="4"/>
      <c r="AE8" s="4"/>
      <c r="AF8" s="4"/>
      <c r="AG8" s="4"/>
      <c r="AH8" s="4"/>
      <c r="AI8" s="4"/>
      <c r="AJ8" s="4"/>
      <c r="AK8" s="4"/>
      <c r="AL8" s="4"/>
    </row>
    <row r="9" spans="1:38" s="15" customFormat="1" ht="11.25" customHeight="1" thickBot="1" x14ac:dyDescent="0.5">
      <c r="A9" s="16"/>
      <c r="W9" s="233"/>
    </row>
    <row r="10" spans="1:38" s="8" customFormat="1" ht="24" customHeight="1" x14ac:dyDescent="0.35">
      <c r="A10" s="17"/>
      <c r="B10" s="10"/>
      <c r="C10" s="381" t="s">
        <v>63</v>
      </c>
      <c r="D10" s="392" t="s">
        <v>64</v>
      </c>
      <c r="E10" s="199" t="s">
        <v>115</v>
      </c>
      <c r="F10" s="394" t="s">
        <v>15</v>
      </c>
      <c r="G10" s="394"/>
      <c r="H10" s="394"/>
      <c r="I10" s="394"/>
      <c r="J10" s="395"/>
      <c r="K10" s="395"/>
      <c r="L10" s="396"/>
      <c r="M10" s="383" t="s">
        <v>123</v>
      </c>
      <c r="N10" s="384"/>
      <c r="O10" s="384"/>
      <c r="P10" s="384"/>
      <c r="Q10" s="384"/>
      <c r="R10" s="385"/>
      <c r="S10" s="237"/>
      <c r="T10" s="10"/>
      <c r="U10" s="10"/>
      <c r="V10" s="10"/>
      <c r="W10" s="100"/>
      <c r="X10" s="10"/>
    </row>
    <row r="11" spans="1:38" s="10" customFormat="1" ht="21" customHeight="1" thickBot="1" x14ac:dyDescent="0.4">
      <c r="A11" s="18"/>
      <c r="C11" s="382"/>
      <c r="D11" s="393"/>
      <c r="E11" s="200" t="s">
        <v>120</v>
      </c>
      <c r="F11" s="397"/>
      <c r="G11" s="397"/>
      <c r="H11" s="397"/>
      <c r="I11" s="397"/>
      <c r="J11" s="397"/>
      <c r="K11" s="397"/>
      <c r="L11" s="398"/>
      <c r="M11" s="386"/>
      <c r="N11" s="387"/>
      <c r="O11" s="387"/>
      <c r="P11" s="387"/>
      <c r="Q11" s="387"/>
      <c r="R11" s="388"/>
      <c r="S11" s="237"/>
      <c r="W11" s="100"/>
    </row>
    <row r="12" spans="1:38" s="10" customFormat="1" ht="18.75" customHeight="1" thickBot="1" x14ac:dyDescent="0.4">
      <c r="A12" s="18"/>
      <c r="C12" s="42" t="s">
        <v>61</v>
      </c>
      <c r="D12" s="42" t="s">
        <v>62</v>
      </c>
      <c r="E12" s="42" t="s">
        <v>114</v>
      </c>
      <c r="F12" s="42" t="s">
        <v>45</v>
      </c>
      <c r="G12" s="42" t="s">
        <v>117</v>
      </c>
      <c r="H12" s="42" t="s">
        <v>118</v>
      </c>
      <c r="I12" s="42" t="s">
        <v>144</v>
      </c>
      <c r="J12" s="42" t="s">
        <v>44</v>
      </c>
      <c r="K12" s="42" t="s">
        <v>46</v>
      </c>
      <c r="L12" s="42" t="s">
        <v>119</v>
      </c>
      <c r="M12" s="42" t="s">
        <v>47</v>
      </c>
      <c r="N12" s="42" t="s">
        <v>48</v>
      </c>
      <c r="O12" s="61" t="s">
        <v>2</v>
      </c>
      <c r="P12" s="62" t="s">
        <v>138</v>
      </c>
      <c r="Q12" s="62" t="s">
        <v>155</v>
      </c>
      <c r="R12" s="62"/>
      <c r="S12" s="35"/>
      <c r="W12" s="100"/>
    </row>
    <row r="13" spans="1:38" s="10" customFormat="1" ht="95.25" customHeight="1" thickBot="1" x14ac:dyDescent="0.4">
      <c r="A13" s="18"/>
      <c r="B13" s="52" t="s">
        <v>10</v>
      </c>
      <c r="C13" s="77" t="s">
        <v>65</v>
      </c>
      <c r="D13" s="77" t="s">
        <v>66</v>
      </c>
      <c r="E13" s="77" t="s">
        <v>116</v>
      </c>
      <c r="F13" s="142" t="s">
        <v>17</v>
      </c>
      <c r="G13" s="113" t="s">
        <v>76</v>
      </c>
      <c r="H13" s="113" t="s">
        <v>106</v>
      </c>
      <c r="I13" s="113" t="s">
        <v>145</v>
      </c>
      <c r="J13" s="113" t="s">
        <v>18</v>
      </c>
      <c r="K13" s="113" t="s">
        <v>19</v>
      </c>
      <c r="L13" s="144" t="s">
        <v>20</v>
      </c>
      <c r="M13" s="142" t="s">
        <v>3</v>
      </c>
      <c r="N13" s="143" t="s">
        <v>54</v>
      </c>
      <c r="O13" s="143" t="s">
        <v>146</v>
      </c>
      <c r="P13" s="145" t="s">
        <v>139</v>
      </c>
      <c r="Q13" s="145" t="s">
        <v>154</v>
      </c>
      <c r="R13" s="145"/>
      <c r="S13" s="238"/>
      <c r="W13" s="100"/>
    </row>
    <row r="14" spans="1:38" s="10" customFormat="1" ht="12.75" hidden="1" customHeight="1" thickBot="1" x14ac:dyDescent="0.4">
      <c r="A14" s="18"/>
      <c r="B14" s="20"/>
      <c r="C14" s="97"/>
      <c r="D14" s="97"/>
      <c r="E14" s="97"/>
      <c r="F14" s="21"/>
      <c r="G14" s="21"/>
      <c r="H14" s="21"/>
      <c r="I14" s="21"/>
      <c r="J14" s="21"/>
      <c r="K14" s="21"/>
      <c r="L14" s="21"/>
      <c r="M14" s="110"/>
      <c r="N14" s="63"/>
      <c r="O14" s="63"/>
      <c r="P14" s="117"/>
      <c r="Q14" s="117"/>
      <c r="R14" s="117"/>
      <c r="S14" s="136"/>
      <c r="W14" s="100"/>
    </row>
    <row r="15" spans="1:38" s="18" customFormat="1" ht="18.75" hidden="1" customHeight="1" thickBot="1" x14ac:dyDescent="0.4">
      <c r="B15" s="52" t="s">
        <v>22</v>
      </c>
      <c r="C15" s="55" t="s">
        <v>16</v>
      </c>
      <c r="D15" s="55" t="s">
        <v>16</v>
      </c>
      <c r="E15" s="52"/>
      <c r="F15" s="53" t="s">
        <v>16</v>
      </c>
      <c r="G15" s="111"/>
      <c r="H15" s="111"/>
      <c r="I15" s="54" t="s">
        <v>16</v>
      </c>
      <c r="J15" s="54" t="s">
        <v>16</v>
      </c>
      <c r="K15" s="54" t="s">
        <v>16</v>
      </c>
      <c r="L15" s="82" t="s">
        <v>16</v>
      </c>
      <c r="M15" s="64">
        <v>0.1</v>
      </c>
      <c r="N15" s="65">
        <v>0.1</v>
      </c>
      <c r="O15" s="65">
        <v>0.4</v>
      </c>
      <c r="P15" s="66"/>
      <c r="Q15" s="66">
        <v>0.3</v>
      </c>
      <c r="R15" s="66">
        <v>0.3</v>
      </c>
      <c r="S15" s="239"/>
      <c r="T15" s="116">
        <f>SUM(M15:R15)</f>
        <v>1.2000000000000002</v>
      </c>
      <c r="W15" s="100"/>
    </row>
    <row r="16" spans="1:38" s="18" customFormat="1" ht="12.75" hidden="1" customHeight="1" thickBot="1" x14ac:dyDescent="0.4">
      <c r="B16" s="20"/>
      <c r="C16" s="20"/>
      <c r="D16" s="20"/>
      <c r="E16" s="20"/>
      <c r="F16" s="21"/>
      <c r="G16" s="21"/>
      <c r="H16" s="21"/>
      <c r="I16" s="21"/>
      <c r="J16" s="21"/>
      <c r="K16" s="21"/>
      <c r="L16" s="21"/>
      <c r="M16" s="118"/>
      <c r="N16" s="98"/>
      <c r="O16" s="98"/>
      <c r="P16" s="119"/>
      <c r="Q16" s="119"/>
      <c r="R16" s="119"/>
      <c r="S16" s="22"/>
      <c r="W16" s="100"/>
    </row>
    <row r="17" spans="1:23" s="60" customFormat="1" ht="246.75" customHeight="1" thickBot="1" x14ac:dyDescent="0.4">
      <c r="A17" s="56"/>
      <c r="B17" s="57" t="s">
        <v>21</v>
      </c>
      <c r="C17" s="185" t="s">
        <v>105</v>
      </c>
      <c r="D17" s="185" t="s">
        <v>67</v>
      </c>
      <c r="E17" s="185" t="s">
        <v>205</v>
      </c>
      <c r="F17" s="99" t="s">
        <v>199</v>
      </c>
      <c r="G17" s="482" t="s">
        <v>204</v>
      </c>
      <c r="H17" s="112" t="s">
        <v>150</v>
      </c>
      <c r="I17" s="112" t="s">
        <v>151</v>
      </c>
      <c r="J17" s="112" t="s">
        <v>206</v>
      </c>
      <c r="K17" s="112" t="s">
        <v>152</v>
      </c>
      <c r="L17" s="114" t="s">
        <v>200</v>
      </c>
      <c r="M17" s="235" t="s">
        <v>207</v>
      </c>
      <c r="N17" s="234" t="s">
        <v>153</v>
      </c>
      <c r="O17" s="236" t="s">
        <v>208</v>
      </c>
      <c r="P17" s="120" t="s">
        <v>203</v>
      </c>
      <c r="Q17" s="249" t="s">
        <v>202</v>
      </c>
      <c r="R17" s="249"/>
      <c r="S17" s="240"/>
      <c r="W17" s="101"/>
    </row>
    <row r="18" spans="1:23" s="10" customFormat="1" ht="20.25" hidden="1" customHeight="1" thickBot="1" x14ac:dyDescent="0.4">
      <c r="A18" s="18"/>
      <c r="B18" s="20"/>
      <c r="C18" s="23"/>
      <c r="D18" s="23"/>
      <c r="E18" s="23"/>
      <c r="F18" s="95"/>
      <c r="G18" s="95"/>
      <c r="H18" s="95"/>
      <c r="I18" s="23"/>
      <c r="J18" s="23"/>
      <c r="K18" s="23"/>
      <c r="L18" s="23"/>
      <c r="M18" s="121"/>
      <c r="N18" s="23"/>
      <c r="O18" s="24"/>
      <c r="P18" s="24"/>
      <c r="Q18" s="23"/>
      <c r="R18" s="23"/>
      <c r="S18" s="23"/>
      <c r="W18" s="100"/>
    </row>
    <row r="19" spans="1:23" s="8" customFormat="1" ht="17.25" customHeight="1" thickBot="1" x14ac:dyDescent="0.4">
      <c r="A19" s="17"/>
      <c r="B19" s="51" t="s">
        <v>5</v>
      </c>
      <c r="C19" s="48" t="s">
        <v>23</v>
      </c>
      <c r="D19" s="48" t="s">
        <v>23</v>
      </c>
      <c r="E19" s="49" t="s">
        <v>23</v>
      </c>
      <c r="F19" s="49" t="s">
        <v>23</v>
      </c>
      <c r="G19" s="48" t="s">
        <v>23</v>
      </c>
      <c r="H19" s="48" t="s">
        <v>23</v>
      </c>
      <c r="I19" s="50" t="s">
        <v>23</v>
      </c>
      <c r="J19" s="50" t="s">
        <v>23</v>
      </c>
      <c r="K19" s="50" t="s">
        <v>23</v>
      </c>
      <c r="L19" s="115" t="s">
        <v>23</v>
      </c>
      <c r="M19" s="49" t="s">
        <v>113</v>
      </c>
      <c r="N19" s="50" t="s">
        <v>113</v>
      </c>
      <c r="O19" s="50" t="s">
        <v>113</v>
      </c>
      <c r="P19" s="115" t="s">
        <v>23</v>
      </c>
      <c r="Q19" s="50" t="s">
        <v>23</v>
      </c>
      <c r="R19" s="50"/>
      <c r="S19" s="38"/>
      <c r="W19" s="46"/>
    </row>
    <row r="20" spans="1:23" s="8" customFormat="1" ht="18.75" hidden="1" customHeight="1" thickBot="1" x14ac:dyDescent="0.4">
      <c r="A20" s="17"/>
      <c r="B20" s="19"/>
      <c r="C20" s="18"/>
      <c r="D20" s="18"/>
      <c r="E20" s="18"/>
      <c r="F20" s="18"/>
      <c r="G20" s="18"/>
      <c r="H20" s="18"/>
      <c r="I20" s="18"/>
      <c r="J20" s="18"/>
      <c r="K20" s="18"/>
      <c r="L20" s="18"/>
      <c r="M20" s="122"/>
      <c r="N20" s="38"/>
      <c r="O20" s="38"/>
      <c r="P20" s="38"/>
      <c r="Q20" s="38"/>
      <c r="R20" s="38"/>
      <c r="S20" s="38"/>
      <c r="W20" s="46"/>
    </row>
    <row r="21" spans="1:23" s="8" customFormat="1" ht="16.8" thickBot="1" x14ac:dyDescent="0.4">
      <c r="A21" s="17"/>
      <c r="B21" s="51" t="s">
        <v>4</v>
      </c>
      <c r="C21" s="42" t="s">
        <v>77</v>
      </c>
      <c r="D21" s="42" t="s">
        <v>77</v>
      </c>
      <c r="E21" s="51" t="s">
        <v>77</v>
      </c>
      <c r="F21" s="127" t="s">
        <v>77</v>
      </c>
      <c r="G21" s="127" t="s">
        <v>77</v>
      </c>
      <c r="H21" s="194" t="s">
        <v>78</v>
      </c>
      <c r="I21" s="128" t="s">
        <v>78</v>
      </c>
      <c r="J21" s="128" t="s">
        <v>78</v>
      </c>
      <c r="K21" s="128" t="s">
        <v>78</v>
      </c>
      <c r="L21" s="129" t="s">
        <v>78</v>
      </c>
      <c r="M21" s="67">
        <v>200</v>
      </c>
      <c r="N21" s="68">
        <v>200</v>
      </c>
      <c r="O21" s="68">
        <v>600</v>
      </c>
      <c r="P21" s="129" t="s">
        <v>78</v>
      </c>
      <c r="Q21" s="69" t="s">
        <v>78</v>
      </c>
      <c r="R21" s="69"/>
      <c r="S21" s="241"/>
      <c r="T21" s="131">
        <f>SUM(M21:R21)</f>
        <v>1000</v>
      </c>
      <c r="W21" s="46"/>
    </row>
    <row r="22" spans="1:23" s="8" customFormat="1" ht="14.4" x14ac:dyDescent="0.35">
      <c r="A22" s="17"/>
      <c r="B22" s="407"/>
      <c r="C22" s="390"/>
      <c r="D22" s="390"/>
      <c r="E22" s="389"/>
      <c r="F22" s="390"/>
      <c r="G22" s="389"/>
      <c r="H22" s="389"/>
      <c r="I22" s="390"/>
      <c r="J22" s="390"/>
      <c r="K22" s="390"/>
      <c r="L22" s="390"/>
      <c r="M22" s="195" t="s">
        <v>24</v>
      </c>
      <c r="N22" s="196" t="s">
        <v>24</v>
      </c>
      <c r="O22" s="29" t="s">
        <v>24</v>
      </c>
      <c r="P22" s="124"/>
      <c r="Q22" s="124"/>
      <c r="R22" s="123"/>
      <c r="S22" s="242"/>
      <c r="W22" s="46"/>
    </row>
    <row r="23" spans="1:23" s="8" customFormat="1" ht="14.4" x14ac:dyDescent="0.35">
      <c r="A23" s="17"/>
      <c r="B23" s="407"/>
      <c r="C23" s="390"/>
      <c r="D23" s="390"/>
      <c r="E23" s="390"/>
      <c r="F23" s="390"/>
      <c r="G23" s="390"/>
      <c r="H23" s="390"/>
      <c r="I23" s="390"/>
      <c r="J23" s="390"/>
      <c r="K23" s="390"/>
      <c r="L23" s="390"/>
      <c r="M23" s="28" t="s">
        <v>88</v>
      </c>
      <c r="N23" s="29" t="s">
        <v>88</v>
      </c>
      <c r="O23" s="29" t="s">
        <v>108</v>
      </c>
      <c r="P23" s="124"/>
      <c r="Q23" s="124"/>
      <c r="R23" s="124"/>
      <c r="S23" s="242"/>
      <c r="W23" s="46"/>
    </row>
    <row r="24" spans="1:23" s="8" customFormat="1" ht="14.4" x14ac:dyDescent="0.35">
      <c r="A24" s="17"/>
      <c r="B24" s="407"/>
      <c r="C24" s="390"/>
      <c r="D24" s="390"/>
      <c r="E24" s="390"/>
      <c r="F24" s="390"/>
      <c r="G24" s="390"/>
      <c r="H24" s="390"/>
      <c r="I24" s="390"/>
      <c r="J24" s="390"/>
      <c r="K24" s="390"/>
      <c r="L24" s="390"/>
      <c r="M24" s="28" t="s">
        <v>89</v>
      </c>
      <c r="N24" s="29" t="s">
        <v>89</v>
      </c>
      <c r="O24" s="29" t="s">
        <v>109</v>
      </c>
      <c r="P24" s="124"/>
      <c r="Q24" s="124"/>
      <c r="R24" s="124"/>
      <c r="S24" s="242"/>
      <c r="W24" s="46"/>
    </row>
    <row r="25" spans="1:23" s="8" customFormat="1" ht="14.4" x14ac:dyDescent="0.35">
      <c r="A25" s="17"/>
      <c r="B25" s="407"/>
      <c r="C25" s="390"/>
      <c r="D25" s="390"/>
      <c r="E25" s="390"/>
      <c r="F25" s="390"/>
      <c r="G25" s="390"/>
      <c r="H25" s="390"/>
      <c r="I25" s="390"/>
      <c r="J25" s="390"/>
      <c r="K25" s="390"/>
      <c r="L25" s="390"/>
      <c r="M25" s="30" t="s">
        <v>90</v>
      </c>
      <c r="N25" s="31" t="s">
        <v>90</v>
      </c>
      <c r="O25" s="31" t="s">
        <v>110</v>
      </c>
      <c r="P25" s="125"/>
      <c r="Q25" s="125"/>
      <c r="R25" s="125"/>
      <c r="S25" s="46"/>
      <c r="W25" s="46"/>
    </row>
    <row r="26" spans="1:23" s="8" customFormat="1" ht="14.4" x14ac:dyDescent="0.35">
      <c r="A26" s="17"/>
      <c r="B26" s="407"/>
      <c r="C26" s="390"/>
      <c r="D26" s="390"/>
      <c r="E26" s="390"/>
      <c r="F26" s="390"/>
      <c r="G26" s="390"/>
      <c r="H26" s="390"/>
      <c r="I26" s="390"/>
      <c r="J26" s="390"/>
      <c r="K26" s="390"/>
      <c r="L26" s="390"/>
      <c r="M26" s="30" t="s">
        <v>91</v>
      </c>
      <c r="N26" s="31" t="s">
        <v>91</v>
      </c>
      <c r="O26" s="31" t="s">
        <v>111</v>
      </c>
      <c r="P26" s="125"/>
      <c r="Q26" s="125"/>
      <c r="R26" s="125"/>
      <c r="S26" s="46"/>
      <c r="W26" s="46"/>
    </row>
    <row r="27" spans="1:23" s="8" customFormat="1" ht="15" thickBot="1" x14ac:dyDescent="0.4">
      <c r="A27" s="17"/>
      <c r="B27" s="407"/>
      <c r="C27" s="390"/>
      <c r="D27" s="390"/>
      <c r="E27" s="391"/>
      <c r="F27" s="390"/>
      <c r="G27" s="391"/>
      <c r="H27" s="391"/>
      <c r="I27" s="390"/>
      <c r="J27" s="390"/>
      <c r="K27" s="390"/>
      <c r="L27" s="390"/>
      <c r="M27" s="197" t="s">
        <v>87</v>
      </c>
      <c r="N27" s="198" t="s">
        <v>87</v>
      </c>
      <c r="O27" s="31" t="s">
        <v>107</v>
      </c>
      <c r="P27" s="125"/>
      <c r="Q27" s="125"/>
      <c r="R27" s="126"/>
      <c r="S27" s="46"/>
      <c r="W27" s="46"/>
    </row>
    <row r="28" spans="1:23" s="8" customFormat="1" ht="16.8" thickBot="1" x14ac:dyDescent="0.4">
      <c r="A28" s="17"/>
      <c r="B28" s="52" t="s">
        <v>25</v>
      </c>
      <c r="C28" s="48" t="s">
        <v>31</v>
      </c>
      <c r="D28" s="48" t="s">
        <v>31</v>
      </c>
      <c r="E28" s="48" t="s">
        <v>31</v>
      </c>
      <c r="F28" s="48" t="s">
        <v>31</v>
      </c>
      <c r="G28" s="48" t="s">
        <v>31</v>
      </c>
      <c r="H28" s="48" t="s">
        <v>112</v>
      </c>
      <c r="I28" s="48" t="s">
        <v>31</v>
      </c>
      <c r="J28" s="48" t="s">
        <v>31</v>
      </c>
      <c r="K28" s="48" t="s">
        <v>31</v>
      </c>
      <c r="L28" s="130" t="s">
        <v>31</v>
      </c>
      <c r="M28" s="67">
        <f>M21*0.5</f>
        <v>100</v>
      </c>
      <c r="N28" s="68">
        <f>N21*0.5</f>
        <v>100</v>
      </c>
      <c r="O28" s="68">
        <f>O21*0.5</f>
        <v>300</v>
      </c>
      <c r="P28" s="248" t="s">
        <v>31</v>
      </c>
      <c r="Q28" s="248" t="s">
        <v>31</v>
      </c>
      <c r="R28" s="69"/>
      <c r="S28" s="241"/>
      <c r="T28" s="131">
        <f>SUM(M28:R28)</f>
        <v>500</v>
      </c>
      <c r="U28" s="10"/>
      <c r="V28" s="10"/>
      <c r="W28" s="46"/>
    </row>
    <row r="29" spans="1:23" s="8" customFormat="1" ht="20.100000000000001" customHeight="1" thickBot="1" x14ac:dyDescent="0.4">
      <c r="A29" s="17"/>
      <c r="B29" s="10"/>
      <c r="C29" s="10"/>
      <c r="D29" s="10"/>
      <c r="E29" s="10"/>
      <c r="F29" s="17"/>
      <c r="G29" s="17"/>
      <c r="H29" s="17"/>
      <c r="I29" s="17"/>
      <c r="J29" s="17"/>
      <c r="K29" s="17"/>
      <c r="L29" s="96"/>
      <c r="M29" s="17"/>
      <c r="N29" s="17"/>
      <c r="O29" s="17"/>
      <c r="P29" s="17"/>
      <c r="Q29" s="17"/>
      <c r="R29" s="17"/>
      <c r="S29" s="17"/>
      <c r="T29" s="34"/>
      <c r="W29" s="46"/>
    </row>
    <row r="30" spans="1:23" s="8" customFormat="1" ht="18.600000000000001" thickBot="1" x14ac:dyDescent="0.4">
      <c r="A30" s="42" t="s">
        <v>6</v>
      </c>
      <c r="B30" s="201" t="s">
        <v>7</v>
      </c>
      <c r="C30" s="33"/>
      <c r="D30" s="33"/>
      <c r="E30" s="33"/>
      <c r="F30" s="34"/>
      <c r="G30" s="34"/>
      <c r="H30" s="34"/>
      <c r="I30" s="34"/>
      <c r="J30" s="34"/>
      <c r="K30" s="34"/>
      <c r="L30" s="34"/>
      <c r="M30" s="34"/>
      <c r="N30" s="34"/>
      <c r="O30" s="34"/>
      <c r="P30" s="34"/>
      <c r="Q30" s="34"/>
      <c r="R30" s="34"/>
      <c r="S30" s="78" t="s">
        <v>60</v>
      </c>
      <c r="T30" s="78" t="s">
        <v>60</v>
      </c>
      <c r="U30" s="79" t="s">
        <v>8</v>
      </c>
      <c r="V30" s="79" t="s">
        <v>9</v>
      </c>
      <c r="W30" s="102" t="s">
        <v>14</v>
      </c>
    </row>
    <row r="31" spans="1:23" s="183" customFormat="1" ht="48" customHeight="1" thickBot="1" x14ac:dyDescent="0.4">
      <c r="A31" s="90">
        <v>1</v>
      </c>
      <c r="B31" s="480"/>
      <c r="C31" s="212" t="s">
        <v>31</v>
      </c>
      <c r="D31" s="212" t="s">
        <v>31</v>
      </c>
      <c r="E31" s="212" t="s">
        <v>31</v>
      </c>
      <c r="F31" s="212" t="s">
        <v>31</v>
      </c>
      <c r="G31" s="212" t="s">
        <v>31</v>
      </c>
      <c r="H31" s="212" t="s">
        <v>31</v>
      </c>
      <c r="I31" s="212" t="s">
        <v>31</v>
      </c>
      <c r="J31" s="212" t="s">
        <v>31</v>
      </c>
      <c r="K31" s="212" t="s">
        <v>31</v>
      </c>
      <c r="L31" s="212" t="s">
        <v>31</v>
      </c>
      <c r="M31" s="290"/>
      <c r="N31" s="291"/>
      <c r="O31" s="291"/>
      <c r="P31" s="212" t="s">
        <v>31</v>
      </c>
      <c r="Q31" s="212" t="s">
        <v>31</v>
      </c>
      <c r="R31" s="212" t="s">
        <v>31</v>
      </c>
      <c r="S31" s="339"/>
      <c r="T31" s="205"/>
      <c r="U31" s="312"/>
      <c r="V31" s="213" t="s">
        <v>190</v>
      </c>
      <c r="W31" s="323"/>
    </row>
    <row r="32" spans="1:23" s="8" customFormat="1" ht="61.2" customHeight="1" thickBot="1" x14ac:dyDescent="0.4">
      <c r="A32" s="216">
        <v>2</v>
      </c>
      <c r="B32" s="481"/>
      <c r="C32" s="212" t="s">
        <v>31</v>
      </c>
      <c r="D32" s="212" t="s">
        <v>31</v>
      </c>
      <c r="E32" s="212" t="s">
        <v>31</v>
      </c>
      <c r="F32" s="212" t="s">
        <v>31</v>
      </c>
      <c r="G32" s="212" t="s">
        <v>31</v>
      </c>
      <c r="H32" s="212" t="s">
        <v>31</v>
      </c>
      <c r="I32" s="212" t="s">
        <v>31</v>
      </c>
      <c r="J32" s="212" t="s">
        <v>31</v>
      </c>
      <c r="K32" s="212" t="s">
        <v>31</v>
      </c>
      <c r="L32" s="212" t="s">
        <v>31</v>
      </c>
      <c r="M32" s="290"/>
      <c r="N32" s="291"/>
      <c r="O32" s="291"/>
      <c r="P32" s="212" t="s">
        <v>31</v>
      </c>
      <c r="Q32" s="212" t="s">
        <v>31</v>
      </c>
      <c r="R32" s="209" t="s">
        <v>31</v>
      </c>
      <c r="S32" s="243"/>
      <c r="T32" s="205"/>
      <c r="U32" s="244"/>
      <c r="V32" s="217" t="s">
        <v>189</v>
      </c>
      <c r="W32" s="245"/>
    </row>
    <row r="33" spans="1:32" s="183" customFormat="1" ht="24.9" customHeight="1" thickBot="1" x14ac:dyDescent="0.4">
      <c r="A33" s="207">
        <v>3</v>
      </c>
      <c r="B33" s="481"/>
      <c r="C33" s="212" t="s">
        <v>31</v>
      </c>
      <c r="D33" s="212" t="s">
        <v>31</v>
      </c>
      <c r="E33" s="212" t="s">
        <v>31</v>
      </c>
      <c r="F33" s="212" t="s">
        <v>31</v>
      </c>
      <c r="G33" s="212" t="s">
        <v>31</v>
      </c>
      <c r="H33" s="212" t="s">
        <v>31</v>
      </c>
      <c r="I33" s="212" t="s">
        <v>31</v>
      </c>
      <c r="J33" s="212" t="s">
        <v>31</v>
      </c>
      <c r="K33" s="212" t="s">
        <v>31</v>
      </c>
      <c r="L33" s="212" t="s">
        <v>31</v>
      </c>
      <c r="M33" s="290"/>
      <c r="N33" s="291"/>
      <c r="O33" s="291"/>
      <c r="P33" s="212" t="s">
        <v>31</v>
      </c>
      <c r="Q33" s="212" t="s">
        <v>31</v>
      </c>
      <c r="R33" s="202" t="s">
        <v>31</v>
      </c>
      <c r="S33" s="243"/>
      <c r="T33" s="205"/>
      <c r="U33" s="244"/>
      <c r="V33" s="215" t="s">
        <v>189</v>
      </c>
      <c r="W33" s="246"/>
    </row>
    <row r="34" spans="1:32" s="8" customFormat="1" ht="82.5" customHeight="1" thickBot="1" x14ac:dyDescent="0.4">
      <c r="A34" s="210">
        <v>4</v>
      </c>
      <c r="B34" s="480"/>
      <c r="C34" s="212" t="s">
        <v>31</v>
      </c>
      <c r="D34" s="212" t="s">
        <v>31</v>
      </c>
      <c r="E34" s="212" t="s">
        <v>31</v>
      </c>
      <c r="F34" s="212" t="s">
        <v>31</v>
      </c>
      <c r="G34" s="212" t="s">
        <v>31</v>
      </c>
      <c r="H34" s="212" t="s">
        <v>31</v>
      </c>
      <c r="I34" s="212" t="s">
        <v>31</v>
      </c>
      <c r="J34" s="212" t="s">
        <v>31</v>
      </c>
      <c r="K34" s="212" t="s">
        <v>31</v>
      </c>
      <c r="L34" s="212" t="s">
        <v>31</v>
      </c>
      <c r="M34" s="290"/>
      <c r="N34" s="291"/>
      <c r="O34" s="291"/>
      <c r="P34" s="212" t="s">
        <v>31</v>
      </c>
      <c r="Q34" s="212" t="s">
        <v>31</v>
      </c>
      <c r="R34" s="202" t="s">
        <v>31</v>
      </c>
      <c r="S34" s="243"/>
      <c r="T34" s="205"/>
      <c r="U34" s="244"/>
      <c r="V34" s="217" t="s">
        <v>190</v>
      </c>
      <c r="W34" s="245"/>
    </row>
    <row r="35" spans="1:32" s="183" customFormat="1" ht="120" customHeight="1" thickBot="1" x14ac:dyDescent="0.4">
      <c r="A35" s="47">
        <v>5</v>
      </c>
      <c r="B35" s="480"/>
      <c r="C35" s="212" t="s">
        <v>31</v>
      </c>
      <c r="D35" s="212" t="s">
        <v>31</v>
      </c>
      <c r="E35" s="212" t="s">
        <v>31</v>
      </c>
      <c r="F35" s="212" t="s">
        <v>31</v>
      </c>
      <c r="G35" s="212" t="s">
        <v>31</v>
      </c>
      <c r="H35" s="212" t="s">
        <v>31</v>
      </c>
      <c r="I35" s="212" t="s">
        <v>31</v>
      </c>
      <c r="J35" s="212" t="s">
        <v>31</v>
      </c>
      <c r="K35" s="212" t="s">
        <v>31</v>
      </c>
      <c r="L35" s="212" t="s">
        <v>31</v>
      </c>
      <c r="M35" s="290"/>
      <c r="N35" s="291"/>
      <c r="O35" s="291"/>
      <c r="P35" s="212" t="s">
        <v>31</v>
      </c>
      <c r="Q35" s="212" t="s">
        <v>31</v>
      </c>
      <c r="R35" s="202" t="s">
        <v>31</v>
      </c>
      <c r="S35" s="243"/>
      <c r="T35" s="205"/>
      <c r="U35" s="244"/>
      <c r="V35" s="215" t="s">
        <v>190</v>
      </c>
      <c r="W35" s="245"/>
    </row>
    <row r="36" spans="1:32" s="184" customFormat="1" ht="24.9" customHeight="1" thickBot="1" x14ac:dyDescent="0.4">
      <c r="A36" s="210">
        <v>6</v>
      </c>
      <c r="B36" s="481"/>
      <c r="C36" s="212" t="s">
        <v>31</v>
      </c>
      <c r="D36" s="212" t="s">
        <v>31</v>
      </c>
      <c r="E36" s="212" t="s">
        <v>31</v>
      </c>
      <c r="F36" s="212" t="s">
        <v>31</v>
      </c>
      <c r="G36" s="212" t="s">
        <v>31</v>
      </c>
      <c r="H36" s="212" t="s">
        <v>31</v>
      </c>
      <c r="I36" s="212" t="s">
        <v>31</v>
      </c>
      <c r="J36" s="212" t="s">
        <v>31</v>
      </c>
      <c r="K36" s="212" t="s">
        <v>31</v>
      </c>
      <c r="L36" s="212" t="s">
        <v>31</v>
      </c>
      <c r="M36" s="290"/>
      <c r="N36" s="291"/>
      <c r="O36" s="291"/>
      <c r="P36" s="212" t="s">
        <v>31</v>
      </c>
      <c r="Q36" s="212" t="s">
        <v>31</v>
      </c>
      <c r="R36" s="202" t="s">
        <v>31</v>
      </c>
      <c r="S36" s="243"/>
      <c r="T36" s="205"/>
      <c r="U36" s="244"/>
      <c r="V36" s="217" t="s">
        <v>189</v>
      </c>
      <c r="W36" s="245"/>
    </row>
    <row r="37" spans="1:32" s="183" customFormat="1" ht="24.9" customHeight="1" thickBot="1" x14ac:dyDescent="0.4">
      <c r="A37" s="207">
        <v>7</v>
      </c>
      <c r="B37" s="481"/>
      <c r="C37" s="212" t="s">
        <v>31</v>
      </c>
      <c r="D37" s="212" t="s">
        <v>31</v>
      </c>
      <c r="E37" s="212" t="s">
        <v>31</v>
      </c>
      <c r="F37" s="212" t="s">
        <v>31</v>
      </c>
      <c r="G37" s="212" t="s">
        <v>31</v>
      </c>
      <c r="H37" s="212" t="s">
        <v>31</v>
      </c>
      <c r="I37" s="212" t="s">
        <v>31</v>
      </c>
      <c r="J37" s="212" t="s">
        <v>31</v>
      </c>
      <c r="K37" s="212" t="s">
        <v>31</v>
      </c>
      <c r="L37" s="212" t="s">
        <v>31</v>
      </c>
      <c r="M37" s="290"/>
      <c r="N37" s="291"/>
      <c r="O37" s="291"/>
      <c r="P37" s="212" t="s">
        <v>31</v>
      </c>
      <c r="Q37" s="212" t="s">
        <v>31</v>
      </c>
      <c r="R37" s="202" t="s">
        <v>31</v>
      </c>
      <c r="S37" s="243"/>
      <c r="T37" s="205"/>
      <c r="U37" s="244"/>
      <c r="V37" s="215" t="s">
        <v>189</v>
      </c>
      <c r="W37" s="246"/>
    </row>
    <row r="38" spans="1:32" s="183" customFormat="1" ht="97.5" customHeight="1" x14ac:dyDescent="0.35">
      <c r="A38" s="207">
        <v>8</v>
      </c>
      <c r="B38" s="481"/>
      <c r="C38" s="212" t="s">
        <v>31</v>
      </c>
      <c r="D38" s="212" t="s">
        <v>31</v>
      </c>
      <c r="E38" s="212" t="s">
        <v>31</v>
      </c>
      <c r="F38" s="212" t="s">
        <v>31</v>
      </c>
      <c r="G38" s="212" t="s">
        <v>31</v>
      </c>
      <c r="H38" s="212" t="s">
        <v>31</v>
      </c>
      <c r="I38" s="212" t="s">
        <v>31</v>
      </c>
      <c r="J38" s="212" t="s">
        <v>31</v>
      </c>
      <c r="K38" s="212" t="s">
        <v>31</v>
      </c>
      <c r="L38" s="212" t="s">
        <v>31</v>
      </c>
      <c r="M38" s="290"/>
      <c r="N38" s="291"/>
      <c r="O38" s="291"/>
      <c r="P38" s="212" t="s">
        <v>31</v>
      </c>
      <c r="Q38" s="212" t="s">
        <v>31</v>
      </c>
      <c r="R38" s="202" t="s">
        <v>31</v>
      </c>
      <c r="S38" s="243">
        <f t="shared" ref="S38" si="0">SUM(L38:O38)</f>
        <v>0</v>
      </c>
      <c r="T38" s="205">
        <f t="shared" ref="T38" si="1">SUM(M38:R38)</f>
        <v>0</v>
      </c>
      <c r="U38" s="244"/>
      <c r="V38" s="215" t="s">
        <v>189</v>
      </c>
      <c r="W38" s="246"/>
    </row>
    <row r="39" spans="1:32" s="183" customFormat="1" ht="97.5" customHeight="1" x14ac:dyDescent="0.35">
      <c r="A39" s="313"/>
      <c r="B39" s="314"/>
      <c r="C39" s="316"/>
      <c r="D39" s="316"/>
      <c r="E39" s="316"/>
      <c r="F39" s="316"/>
      <c r="G39" s="316"/>
      <c r="H39" s="316"/>
      <c r="I39" s="316"/>
      <c r="J39" s="316"/>
      <c r="K39" s="316"/>
      <c r="L39" s="316"/>
      <c r="M39" s="317"/>
      <c r="N39" s="317"/>
      <c r="O39" s="317"/>
      <c r="P39" s="316"/>
      <c r="Q39" s="316"/>
      <c r="R39" s="318"/>
      <c r="S39" s="319"/>
      <c r="T39" s="319"/>
      <c r="U39" s="320"/>
      <c r="V39" s="321"/>
      <c r="W39" s="315"/>
    </row>
    <row r="40" spans="1:32" s="8" customFormat="1" ht="16.2" x14ac:dyDescent="0.35">
      <c r="A40" s="17"/>
      <c r="B40" s="7" t="s">
        <v>13</v>
      </c>
      <c r="C40" s="10"/>
      <c r="D40" s="10"/>
      <c r="E40" s="10"/>
      <c r="F40" s="10"/>
      <c r="G40" s="10"/>
      <c r="H40" s="10"/>
      <c r="I40" s="10"/>
      <c r="J40" s="10"/>
      <c r="K40" s="10"/>
      <c r="W40" s="46"/>
      <c r="AD40" s="10"/>
      <c r="AE40" s="10"/>
      <c r="AF40" s="10"/>
    </row>
    <row r="41" spans="1:32" s="8" customFormat="1" ht="18.600000000000001" x14ac:dyDescent="0.35">
      <c r="A41" s="36"/>
      <c r="B41" s="9" t="s">
        <v>12</v>
      </c>
      <c r="C41" s="12"/>
      <c r="D41" s="12"/>
      <c r="I41" s="9"/>
      <c r="J41" s="9"/>
      <c r="K41" s="9"/>
      <c r="L41" s="9"/>
      <c r="M41" s="9"/>
      <c r="N41" s="9"/>
      <c r="O41" s="9"/>
      <c r="P41" s="9"/>
      <c r="Q41" s="9"/>
      <c r="R41" s="9"/>
      <c r="S41" s="9"/>
      <c r="T41" s="9"/>
      <c r="U41" s="9"/>
      <c r="V41" s="9"/>
      <c r="W41" s="12"/>
      <c r="X41" s="9"/>
      <c r="Y41" s="9"/>
      <c r="Z41" s="9"/>
      <c r="AB41" s="9"/>
      <c r="AD41" s="10"/>
      <c r="AE41" s="10"/>
      <c r="AF41" s="10"/>
    </row>
    <row r="42" spans="1:32" s="8" customFormat="1" ht="16.2" x14ac:dyDescent="0.35">
      <c r="A42" s="38"/>
      <c r="B42" s="9" t="s">
        <v>11</v>
      </c>
      <c r="C42" s="9"/>
      <c r="D42" s="9"/>
      <c r="I42" s="7"/>
      <c r="J42" s="7"/>
      <c r="K42" s="9"/>
      <c r="L42" s="9"/>
      <c r="M42" s="9"/>
      <c r="N42" s="9"/>
      <c r="O42" s="9"/>
      <c r="P42" s="9"/>
      <c r="Q42" s="9"/>
      <c r="R42" s="9"/>
      <c r="S42" s="9"/>
      <c r="T42" s="9"/>
      <c r="U42" s="9"/>
      <c r="V42" s="7"/>
      <c r="W42" s="37"/>
      <c r="AB42" s="9"/>
      <c r="AE42" s="10"/>
      <c r="AF42" s="10"/>
    </row>
    <row r="43" spans="1:32" s="8" customFormat="1" ht="18.600000000000001" x14ac:dyDescent="0.35">
      <c r="A43" s="36"/>
      <c r="B43" s="9"/>
      <c r="C43" s="9"/>
      <c r="D43" s="9"/>
      <c r="E43" s="9"/>
      <c r="F43" s="9"/>
      <c r="G43" s="9"/>
      <c r="H43" s="9"/>
      <c r="I43" s="9"/>
      <c r="J43" s="9"/>
      <c r="K43" s="9"/>
      <c r="L43" s="9"/>
      <c r="M43" s="9"/>
      <c r="N43" s="9"/>
      <c r="O43" s="9"/>
      <c r="P43" s="9"/>
      <c r="Q43" s="9"/>
      <c r="R43" s="9"/>
      <c r="S43" s="9"/>
      <c r="T43" s="9"/>
      <c r="U43" s="9"/>
      <c r="V43" s="9"/>
      <c r="W43" s="12"/>
      <c r="AB43" s="11"/>
      <c r="AE43" s="10"/>
      <c r="AF43" s="10"/>
    </row>
    <row r="44" spans="1:32" s="8" customFormat="1" ht="16.2" x14ac:dyDescent="0.35">
      <c r="A44" s="38"/>
      <c r="B44" s="7" t="s">
        <v>26</v>
      </c>
      <c r="C44" s="9"/>
      <c r="E44" s="9"/>
      <c r="F44" s="9"/>
      <c r="G44" s="9"/>
      <c r="H44" s="9"/>
      <c r="I44" s="9"/>
      <c r="J44" s="9"/>
      <c r="K44" s="9"/>
      <c r="L44" s="9"/>
      <c r="M44" s="9"/>
      <c r="N44" s="9"/>
      <c r="O44" s="9"/>
      <c r="P44" s="9"/>
      <c r="Q44" s="9"/>
      <c r="R44" s="9"/>
      <c r="S44" s="9"/>
      <c r="T44" s="9"/>
      <c r="U44" s="9"/>
      <c r="V44" s="9"/>
      <c r="W44" s="12"/>
      <c r="AB44" s="12"/>
      <c r="AE44" s="10"/>
      <c r="AF44" s="10"/>
    </row>
    <row r="45" spans="1:32" s="8" customFormat="1" ht="16.2" x14ac:dyDescent="0.35">
      <c r="A45" s="38"/>
      <c r="C45" s="9"/>
      <c r="D45" s="9"/>
      <c r="E45" s="9"/>
      <c r="F45" s="9"/>
      <c r="G45" s="9"/>
      <c r="H45" s="9"/>
      <c r="I45" s="9"/>
      <c r="J45" s="9"/>
      <c r="K45" s="9"/>
      <c r="L45" s="9"/>
      <c r="M45" s="9"/>
      <c r="N45" s="9"/>
      <c r="O45" s="9"/>
      <c r="P45" s="9"/>
      <c r="Q45" s="9"/>
      <c r="R45" s="9"/>
      <c r="S45" s="9"/>
      <c r="T45" s="9"/>
      <c r="U45" s="9"/>
      <c r="V45" s="9"/>
      <c r="W45" s="12"/>
      <c r="AB45" s="9"/>
      <c r="AE45" s="10"/>
      <c r="AF45" s="10"/>
    </row>
    <row r="46" spans="1:32" s="8" customFormat="1" ht="16.2" x14ac:dyDescent="0.35">
      <c r="A46" s="38"/>
      <c r="C46" s="9"/>
      <c r="D46" s="9"/>
      <c r="E46" s="9"/>
      <c r="F46" s="9"/>
      <c r="G46" s="9"/>
      <c r="H46" s="9"/>
      <c r="I46" s="9"/>
      <c r="J46" s="9"/>
      <c r="K46" s="9"/>
      <c r="L46" s="9"/>
      <c r="M46" s="9"/>
      <c r="N46" s="9"/>
      <c r="O46" s="9"/>
      <c r="P46" s="9"/>
      <c r="Q46" s="9"/>
      <c r="R46" s="9"/>
      <c r="S46" s="9"/>
      <c r="T46" s="9"/>
      <c r="U46" s="9"/>
      <c r="V46" s="9"/>
      <c r="W46" s="12"/>
      <c r="AB46" s="9"/>
      <c r="AE46" s="10"/>
      <c r="AF46" s="10"/>
    </row>
    <row r="47" spans="1:32" s="8" customFormat="1" ht="18.600000000000001" x14ac:dyDescent="0.35">
      <c r="A47" s="36"/>
      <c r="B47" s="9"/>
      <c r="C47" s="7"/>
      <c r="D47" s="7" t="s">
        <v>27</v>
      </c>
      <c r="E47" s="9"/>
      <c r="F47" s="39"/>
      <c r="G47" s="39"/>
      <c r="H47" s="39"/>
      <c r="I47" s="9"/>
      <c r="J47" s="9"/>
      <c r="K47" s="39"/>
      <c r="L47" s="39"/>
      <c r="M47" s="39"/>
      <c r="N47" s="9"/>
      <c r="O47" s="9"/>
      <c r="P47" s="9"/>
      <c r="Q47" s="9"/>
      <c r="R47" s="9"/>
      <c r="S47" s="9"/>
      <c r="V47" s="9"/>
      <c r="W47" s="12"/>
      <c r="X47" s="9"/>
      <c r="Y47" s="9"/>
      <c r="Z47" s="9"/>
      <c r="AB47" s="9"/>
      <c r="AE47" s="10"/>
      <c r="AF47" s="10"/>
    </row>
    <row r="48" spans="1:32" s="8" customFormat="1" ht="16.2" x14ac:dyDescent="0.35">
      <c r="A48" s="38"/>
      <c r="B48" s="9"/>
      <c r="C48" s="9"/>
      <c r="D48" s="9"/>
      <c r="E48" s="9"/>
      <c r="F48" s="9"/>
      <c r="G48" s="35"/>
      <c r="H48" s="35"/>
      <c r="I48" s="35"/>
      <c r="J48" s="35"/>
      <c r="K48" s="37"/>
      <c r="L48" s="37"/>
      <c r="M48" s="37"/>
      <c r="N48" s="35"/>
      <c r="O48" s="9"/>
      <c r="P48" s="9"/>
      <c r="Q48" s="9"/>
      <c r="R48" s="9"/>
      <c r="S48" s="9"/>
      <c r="V48" s="9"/>
      <c r="W48" s="12"/>
      <c r="X48" s="9"/>
      <c r="Y48" s="9"/>
      <c r="Z48" s="9"/>
      <c r="AB48" s="9"/>
      <c r="AD48" s="10"/>
      <c r="AE48" s="10"/>
      <c r="AF48" s="10"/>
    </row>
    <row r="49" spans="1:32" s="8" customFormat="1" ht="20.100000000000001" customHeight="1" x14ac:dyDescent="0.35">
      <c r="A49" s="38"/>
      <c r="B49" s="9"/>
      <c r="C49" s="72"/>
      <c r="D49" s="72"/>
      <c r="E49" s="9"/>
      <c r="F49" s="9"/>
      <c r="G49" s="9"/>
      <c r="H49" s="9"/>
      <c r="I49" s="9"/>
      <c r="J49" s="9"/>
      <c r="K49" s="9"/>
      <c r="L49" s="9"/>
      <c r="M49" s="9"/>
      <c r="N49" s="9"/>
      <c r="R49" s="9"/>
      <c r="S49" s="9"/>
      <c r="T49" s="9" t="s">
        <v>121</v>
      </c>
      <c r="V49" s="9"/>
      <c r="W49" s="12"/>
      <c r="X49" s="9"/>
      <c r="Y49" s="9"/>
      <c r="Z49" s="9"/>
      <c r="AB49" s="9"/>
      <c r="AD49" s="10"/>
      <c r="AE49" s="10"/>
      <c r="AF49" s="10"/>
    </row>
    <row r="50" spans="1:32" s="8" customFormat="1" ht="16.2" x14ac:dyDescent="0.35">
      <c r="A50" s="38"/>
      <c r="B50" s="9"/>
      <c r="C50" s="9"/>
      <c r="D50" s="9"/>
      <c r="E50" s="9"/>
      <c r="F50" s="9"/>
      <c r="G50" s="9"/>
      <c r="H50" s="9"/>
      <c r="I50" s="9"/>
      <c r="J50" s="9"/>
      <c r="K50" s="9"/>
      <c r="L50" s="9"/>
      <c r="M50" s="9"/>
      <c r="N50" s="40"/>
      <c r="O50" s="9"/>
      <c r="P50" s="9"/>
      <c r="Q50" s="9"/>
      <c r="R50" s="9"/>
      <c r="S50" s="9"/>
      <c r="V50" s="9"/>
      <c r="W50" s="12"/>
      <c r="X50" s="9"/>
      <c r="Y50" s="9"/>
      <c r="Z50" s="9"/>
      <c r="AB50" s="9"/>
      <c r="AD50" s="10"/>
      <c r="AE50" s="10"/>
      <c r="AF50" s="10"/>
    </row>
    <row r="51" spans="1:32" s="8" customFormat="1" ht="18" x14ac:dyDescent="0.35">
      <c r="A51" s="38"/>
      <c r="B51" s="9"/>
      <c r="C51" s="9"/>
      <c r="D51" s="9"/>
      <c r="F51" s="72"/>
      <c r="G51" s="9"/>
      <c r="H51" s="9"/>
      <c r="I51" s="9"/>
      <c r="J51" s="9"/>
      <c r="K51" s="72"/>
      <c r="L51" s="9"/>
      <c r="M51" s="9"/>
      <c r="N51" s="72"/>
      <c r="R51" s="72"/>
      <c r="S51" s="72"/>
      <c r="T51" s="72"/>
      <c r="V51" s="9"/>
      <c r="W51" s="12"/>
      <c r="X51" s="9"/>
      <c r="Y51" s="9"/>
      <c r="Z51" s="9"/>
      <c r="AB51" s="9"/>
      <c r="AD51" s="10"/>
      <c r="AE51" s="10"/>
      <c r="AF51" s="10"/>
    </row>
    <row r="52" spans="1:32" s="8" customFormat="1" ht="18.600000000000001" x14ac:dyDescent="0.35">
      <c r="A52" s="36"/>
      <c r="B52" s="9"/>
      <c r="C52" s="9"/>
      <c r="D52" s="9"/>
      <c r="W52" s="46"/>
      <c r="AB52" s="9"/>
      <c r="AD52" s="10"/>
      <c r="AE52" s="10"/>
      <c r="AF52" s="10"/>
    </row>
    <row r="53" spans="1:32" s="8" customFormat="1" ht="16.2" x14ac:dyDescent="0.35">
      <c r="A53" s="38"/>
      <c r="B53" s="9"/>
      <c r="C53" s="9"/>
      <c r="D53" s="9"/>
      <c r="E53" s="9"/>
      <c r="F53" s="9"/>
      <c r="G53" s="9"/>
      <c r="H53" s="9"/>
      <c r="I53" s="9"/>
      <c r="J53" s="9"/>
      <c r="K53" s="9"/>
      <c r="L53" s="9"/>
      <c r="M53" s="9"/>
      <c r="N53" s="9"/>
      <c r="O53" s="9"/>
      <c r="P53" s="9"/>
      <c r="Q53" s="9"/>
      <c r="R53" s="9"/>
      <c r="S53" s="9"/>
      <c r="T53" s="9"/>
      <c r="U53" s="7"/>
      <c r="V53" s="41"/>
      <c r="W53" s="104"/>
      <c r="X53" s="7"/>
      <c r="Y53" s="7"/>
      <c r="Z53" s="7"/>
      <c r="AA53" s="7"/>
      <c r="AB53" s="7"/>
      <c r="AC53" s="10"/>
      <c r="AD53" s="10"/>
      <c r="AE53" s="10"/>
      <c r="AF53" s="10"/>
    </row>
    <row r="54" spans="1:32" x14ac:dyDescent="0.25">
      <c r="A54" s="1"/>
      <c r="B54"/>
      <c r="C54"/>
      <c r="D54"/>
      <c r="E54"/>
      <c r="F54"/>
      <c r="G54"/>
      <c r="H54"/>
      <c r="I54"/>
      <c r="J54"/>
      <c r="K54"/>
      <c r="AF54"/>
    </row>
    <row r="55" spans="1:32" x14ac:dyDescent="0.25">
      <c r="A55" s="1"/>
      <c r="B55"/>
      <c r="C55"/>
      <c r="D55"/>
      <c r="E55"/>
      <c r="F55"/>
      <c r="G55"/>
      <c r="H55"/>
      <c r="I55"/>
      <c r="J55"/>
      <c r="K55"/>
      <c r="AF55"/>
    </row>
    <row r="56" spans="1:32" x14ac:dyDescent="0.25">
      <c r="A56" s="1"/>
      <c r="B56"/>
      <c r="C56"/>
      <c r="D56"/>
      <c r="E56"/>
      <c r="F56"/>
      <c r="G56"/>
      <c r="H56"/>
      <c r="I56"/>
      <c r="J56"/>
      <c r="K56"/>
      <c r="AF56"/>
    </row>
    <row r="57" spans="1:32" x14ac:dyDescent="0.25">
      <c r="A57" s="1"/>
      <c r="B57"/>
      <c r="C57"/>
      <c r="D57"/>
      <c r="E57"/>
      <c r="F57"/>
      <c r="G57"/>
      <c r="H57"/>
      <c r="I57"/>
      <c r="J57"/>
      <c r="K57"/>
      <c r="AF57"/>
    </row>
    <row r="58" spans="1:32" x14ac:dyDescent="0.25">
      <c r="A58" s="1"/>
      <c r="B58"/>
      <c r="C58"/>
      <c r="D58"/>
      <c r="E58"/>
      <c r="F58"/>
      <c r="G58"/>
      <c r="H58"/>
      <c r="I58"/>
      <c r="J58"/>
      <c r="K58"/>
      <c r="AF58"/>
    </row>
    <row r="59" spans="1:32" x14ac:dyDescent="0.25">
      <c r="A59" s="1"/>
      <c r="B59"/>
      <c r="C59"/>
      <c r="D59"/>
      <c r="E59"/>
      <c r="F59"/>
      <c r="G59"/>
      <c r="H59"/>
      <c r="I59"/>
      <c r="J59"/>
      <c r="K59"/>
      <c r="AF59"/>
    </row>
    <row r="60" spans="1:32" x14ac:dyDescent="0.25">
      <c r="A60" s="1"/>
      <c r="B60"/>
      <c r="C60"/>
      <c r="D60"/>
      <c r="E60"/>
      <c r="F60"/>
      <c r="G60"/>
      <c r="H60"/>
      <c r="I60"/>
      <c r="J60"/>
      <c r="K60"/>
      <c r="AF60"/>
    </row>
    <row r="61" spans="1:32" x14ac:dyDescent="0.25">
      <c r="A61" s="1"/>
      <c r="B61"/>
      <c r="C61"/>
      <c r="D61"/>
      <c r="E61"/>
      <c r="F61"/>
      <c r="G61"/>
      <c r="H61"/>
      <c r="I61"/>
      <c r="J61"/>
      <c r="K61"/>
      <c r="AF61"/>
    </row>
    <row r="62" spans="1:32" x14ac:dyDescent="0.25">
      <c r="A62" s="1"/>
      <c r="B62"/>
      <c r="C62"/>
      <c r="D62"/>
      <c r="E62"/>
      <c r="F62"/>
      <c r="G62"/>
      <c r="H62"/>
      <c r="I62"/>
      <c r="J62"/>
      <c r="K62"/>
      <c r="AF62"/>
    </row>
    <row r="63" spans="1:32" x14ac:dyDescent="0.25">
      <c r="A63" s="1"/>
      <c r="B63"/>
      <c r="C63"/>
      <c r="D63"/>
      <c r="E63"/>
      <c r="F63"/>
      <c r="G63"/>
      <c r="H63"/>
      <c r="I63"/>
      <c r="J63"/>
      <c r="K63"/>
      <c r="AF63"/>
    </row>
    <row r="64" spans="1:32" x14ac:dyDescent="0.25">
      <c r="A64" s="1"/>
      <c r="B64"/>
      <c r="C64"/>
      <c r="D64"/>
      <c r="E64"/>
      <c r="F64"/>
      <c r="G64"/>
      <c r="H64"/>
      <c r="I64"/>
      <c r="J64"/>
      <c r="K64"/>
      <c r="AF64"/>
    </row>
    <row r="65" spans="1:32" x14ac:dyDescent="0.25">
      <c r="A65" s="1"/>
      <c r="B65"/>
      <c r="C65"/>
      <c r="D65"/>
      <c r="E65"/>
      <c r="F65"/>
      <c r="G65"/>
      <c r="H65"/>
      <c r="I65"/>
      <c r="J65"/>
      <c r="K65"/>
      <c r="AF65"/>
    </row>
    <row r="66" spans="1:32" x14ac:dyDescent="0.25">
      <c r="A66" s="1"/>
      <c r="B66"/>
      <c r="C66"/>
      <c r="D66"/>
      <c r="E66"/>
      <c r="F66"/>
      <c r="G66"/>
      <c r="H66"/>
      <c r="I66"/>
      <c r="J66"/>
      <c r="K66"/>
      <c r="AF66"/>
    </row>
    <row r="67" spans="1:32" x14ac:dyDescent="0.25">
      <c r="A67" s="1"/>
      <c r="B67"/>
      <c r="C67"/>
      <c r="D67"/>
      <c r="E67"/>
      <c r="F67"/>
      <c r="G67"/>
      <c r="H67"/>
      <c r="I67"/>
      <c r="J67"/>
      <c r="K67"/>
      <c r="AF67"/>
    </row>
    <row r="68" spans="1:32" x14ac:dyDescent="0.25">
      <c r="A68" s="1"/>
      <c r="B68"/>
      <c r="C68"/>
      <c r="D68"/>
      <c r="E68"/>
      <c r="F68"/>
      <c r="G68"/>
      <c r="H68"/>
      <c r="I68"/>
      <c r="J68"/>
      <c r="K68"/>
      <c r="AF68"/>
    </row>
  </sheetData>
  <mergeCells count="21">
    <mergeCell ref="B22:B27"/>
    <mergeCell ref="E22:E27"/>
    <mergeCell ref="L22:L27"/>
    <mergeCell ref="F22:F27"/>
    <mergeCell ref="J22:J27"/>
    <mergeCell ref="D22:D27"/>
    <mergeCell ref="K22:K27"/>
    <mergeCell ref="D2:E2"/>
    <mergeCell ref="F2:O2"/>
    <mergeCell ref="C10:C11"/>
    <mergeCell ref="M10:R11"/>
    <mergeCell ref="G22:G27"/>
    <mergeCell ref="C22:C27"/>
    <mergeCell ref="H22:H27"/>
    <mergeCell ref="D10:D11"/>
    <mergeCell ref="F10:L11"/>
    <mergeCell ref="H7:M7"/>
    <mergeCell ref="E7:G7"/>
    <mergeCell ref="E6:G6"/>
    <mergeCell ref="H6:M6"/>
    <mergeCell ref="I22:I27"/>
  </mergeCells>
  <phoneticPr fontId="15" type="noConversion"/>
  <conditionalFormatting sqref="C31:L37">
    <cfRule type="containsText" dxfId="32" priority="36" stopIfTrue="1" operator="containsText" text="Pass">
      <formula>NOT(ISERROR(SEARCH("Pass",C31)))</formula>
    </cfRule>
    <cfRule type="containsText" dxfId="31" priority="37" stopIfTrue="1" operator="containsText" text="Query">
      <formula>NOT(ISERROR(SEARCH("Query",C31)))</formula>
    </cfRule>
    <cfRule type="containsText" dxfId="30" priority="38" stopIfTrue="1" operator="containsText" text="Fail">
      <formula>NOT(ISERROR(SEARCH("Fail",C31)))</formula>
    </cfRule>
    <cfRule type="cellIs" dxfId="29" priority="39" stopIfTrue="1" operator="equal">
      <formula>"Pass"</formula>
    </cfRule>
  </conditionalFormatting>
  <conditionalFormatting sqref="C31:L39">
    <cfRule type="containsText" dxfId="28" priority="10" stopIfTrue="1" operator="containsText" text="Query">
      <formula>NOT(ISERROR(SEARCH("Query",C31)))</formula>
    </cfRule>
    <cfRule type="containsText" dxfId="27" priority="11" stopIfTrue="1" operator="containsText" text="Fail">
      <formula>NOT(ISERROR(SEARCH("Fail",C31)))</formula>
    </cfRule>
  </conditionalFormatting>
  <conditionalFormatting sqref="C38:L39">
    <cfRule type="containsText" dxfId="26" priority="7" stopIfTrue="1" operator="containsText" text="Query">
      <formula>NOT(ISERROR(SEARCH("Query",C38)))</formula>
    </cfRule>
    <cfRule type="containsText" dxfId="25" priority="8" stopIfTrue="1" operator="containsText" text="Fail">
      <formula>NOT(ISERROR(SEARCH("Fail",C38)))</formula>
    </cfRule>
    <cfRule type="containsText" dxfId="24" priority="9" stopIfTrue="1" operator="containsText" text="Pass">
      <formula>NOT(ISERROR(SEARCH("Pass",C38)))</formula>
    </cfRule>
    <cfRule type="cellIs" dxfId="23" priority="12" stopIfTrue="1" operator="equal">
      <formula>"Pass"</formula>
    </cfRule>
  </conditionalFormatting>
  <conditionalFormatting sqref="P31:Q31">
    <cfRule type="containsText" dxfId="22" priority="21" stopIfTrue="1" operator="containsText" text="Pass">
      <formula>NOT(ISERROR(SEARCH("Pass",P31)))</formula>
    </cfRule>
    <cfRule type="containsText" dxfId="21" priority="22" stopIfTrue="1" operator="containsText" text="Query">
      <formula>NOT(ISERROR(SEARCH("Query",P31)))</formula>
    </cfRule>
    <cfRule type="containsText" dxfId="20" priority="23" stopIfTrue="1" operator="containsText" text="Fail">
      <formula>NOT(ISERROR(SEARCH("Fail",P31)))</formula>
    </cfRule>
    <cfRule type="cellIs" dxfId="19" priority="24" stopIfTrue="1" operator="equal">
      <formula>"Pass"</formula>
    </cfRule>
  </conditionalFormatting>
  <conditionalFormatting sqref="P32:Q39">
    <cfRule type="containsText" dxfId="18" priority="1" stopIfTrue="1" operator="containsText" text="Query">
      <formula>NOT(ISERROR(SEARCH("Query",P32)))</formula>
    </cfRule>
    <cfRule type="containsText" dxfId="17" priority="2" stopIfTrue="1" operator="containsText" text="Fail">
      <formula>NOT(ISERROR(SEARCH("Fail",P32)))</formula>
    </cfRule>
    <cfRule type="containsText" dxfId="16" priority="3" stopIfTrue="1" operator="containsText" text="Pass">
      <formula>NOT(ISERROR(SEARCH("Pass",P32)))</formula>
    </cfRule>
    <cfRule type="cellIs" dxfId="15" priority="6" stopIfTrue="1" operator="equal">
      <formula>"Pass"</formula>
    </cfRule>
  </conditionalFormatting>
  <conditionalFormatting sqref="P31:R39">
    <cfRule type="containsText" dxfId="14" priority="4" stopIfTrue="1" operator="containsText" text="Query">
      <formula>NOT(ISERROR(SEARCH("Query",P31)))</formula>
    </cfRule>
    <cfRule type="containsText" dxfId="13" priority="5" stopIfTrue="1" operator="containsText" text="Fail">
      <formula>NOT(ISERROR(SEARCH("Fail",P31)))</formula>
    </cfRule>
  </conditionalFormatting>
  <conditionalFormatting sqref="R31:R39">
    <cfRule type="containsText" dxfId="12" priority="30" stopIfTrue="1" operator="containsText" text="Pass">
      <formula>NOT(ISERROR(SEARCH("Pass",R31)))</formula>
    </cfRule>
  </conditionalFormatting>
  <pageMargins left="0.39370078740157483" right="0.39370078740157483" top="0.19685039370078741" bottom="0.19685039370078741" header="0.19685039370078741" footer="0.23622047244094491"/>
  <pageSetup paperSize="8" scale="37" orientation="landscape" copies="2"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Drops!$B$2:$B$4</xm:f>
          </x14:formula1>
          <xm:sqref>P31:R39 C31:L39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R76"/>
  <sheetViews>
    <sheetView topLeftCell="A16" zoomScale="70" zoomScaleNormal="70" zoomScaleSheetLayoutView="50" workbookViewId="0">
      <selection activeCell="I42" sqref="I42"/>
    </sheetView>
  </sheetViews>
  <sheetFormatPr defaultRowHeight="13.2" x14ac:dyDescent="0.25"/>
  <cols>
    <col min="1" max="1" width="6.109375" style="2" customWidth="1"/>
    <col min="2" max="2" width="43.109375" style="1" customWidth="1"/>
    <col min="3" max="9" width="30.6640625" style="1" customWidth="1"/>
    <col min="10" max="10" width="40.6640625" customWidth="1"/>
    <col min="11" max="11" width="67.109375" customWidth="1"/>
    <col min="12" max="12" width="18.33203125" hidden="1" customWidth="1"/>
    <col min="13" max="13" width="18.44140625" customWidth="1"/>
    <col min="14" max="14" width="17.109375" customWidth="1"/>
    <col min="15" max="15" width="15.44140625" style="1" customWidth="1"/>
    <col min="16" max="16" width="10" style="1" customWidth="1"/>
    <col min="17" max="17" width="10.109375" style="1" customWidth="1"/>
    <col min="18" max="18" width="80.33203125" customWidth="1"/>
    <col min="20" max="20" width="8.88671875" customWidth="1"/>
  </cols>
  <sheetData>
    <row r="1" spans="1:18" x14ac:dyDescent="0.25">
      <c r="J1" s="1"/>
      <c r="O1"/>
      <c r="P1"/>
      <c r="Q1"/>
    </row>
    <row r="2" spans="1:18" ht="33.6" x14ac:dyDescent="0.65">
      <c r="A2" s="3"/>
      <c r="B2" s="174"/>
      <c r="C2" s="219" t="s">
        <v>61</v>
      </c>
      <c r="D2" s="408" t="str">
        <f>' QW1'!D2:E2</f>
        <v>57 Rathbeale Rd</v>
      </c>
      <c r="E2" s="408"/>
      <c r="F2" s="409" t="s">
        <v>148</v>
      </c>
      <c r="G2" s="409"/>
      <c r="H2" s="409"/>
      <c r="I2" s="409"/>
      <c r="J2" s="409"/>
      <c r="K2" s="409"/>
      <c r="L2" s="3"/>
      <c r="M2" s="3"/>
      <c r="N2" s="3"/>
      <c r="O2" s="3"/>
      <c r="P2" s="3"/>
      <c r="Q2"/>
    </row>
    <row r="3" spans="1:18" s="2" customFormat="1" ht="27.75" customHeight="1" x14ac:dyDescent="0.25">
      <c r="A3" s="3"/>
      <c r="B3" s="174"/>
      <c r="C3" s="80"/>
      <c r="D3" s="109"/>
      <c r="E3" s="109"/>
      <c r="F3" s="6"/>
      <c r="G3" s="6"/>
      <c r="J3" s="6"/>
      <c r="K3" s="6"/>
      <c r="N3" s="5"/>
      <c r="O3" s="5"/>
      <c r="P3" s="5"/>
      <c r="Q3" s="5"/>
      <c r="R3" s="5"/>
    </row>
    <row r="4" spans="1:18" ht="30" customHeight="1" x14ac:dyDescent="0.45">
      <c r="A4" s="3"/>
      <c r="B4" s="174"/>
      <c r="C4" s="109"/>
      <c r="D4" s="3"/>
      <c r="E4" s="3"/>
      <c r="F4" s="3"/>
      <c r="G4" s="3"/>
      <c r="H4" s="3"/>
      <c r="I4" s="3"/>
      <c r="K4" s="15" t="s">
        <v>30</v>
      </c>
    </row>
    <row r="5" spans="1:18" ht="30" customHeight="1" thickBot="1" x14ac:dyDescent="0.3">
      <c r="A5" s="3"/>
      <c r="B5" s="174"/>
      <c r="C5" s="109"/>
      <c r="D5" s="3"/>
      <c r="E5" s="3"/>
      <c r="F5" s="3"/>
      <c r="G5" s="3"/>
      <c r="H5" s="3"/>
      <c r="I5" s="3"/>
    </row>
    <row r="6" spans="1:18" ht="30" customHeight="1" x14ac:dyDescent="0.45">
      <c r="A6" s="3"/>
      <c r="B6" s="174"/>
      <c r="C6" s="109"/>
      <c r="D6" s="410" t="str">
        <f>' QW1'!E6</f>
        <v xml:space="preserve">Closing Date For Submissions -      </v>
      </c>
      <c r="E6" s="411"/>
      <c r="F6" s="411">
        <f>' QW1'!H6</f>
        <v>0</v>
      </c>
      <c r="G6" s="411"/>
      <c r="H6" s="412"/>
      <c r="I6" s="188"/>
      <c r="J6" s="175"/>
      <c r="K6" s="15" t="s">
        <v>31</v>
      </c>
    </row>
    <row r="7" spans="1:18" ht="30" customHeight="1" thickBot="1" x14ac:dyDescent="0.5">
      <c r="A7" s="6"/>
      <c r="B7" s="6"/>
      <c r="C7" s="109"/>
      <c r="D7" s="415" t="str">
        <f>' QW1'!E7</f>
        <v xml:space="preserve">Evaluation Date  -                                   </v>
      </c>
      <c r="E7" s="416"/>
      <c r="F7" s="417">
        <f>' QW1'!H7</f>
        <v>0</v>
      </c>
      <c r="G7" s="417"/>
      <c r="H7" s="418"/>
      <c r="I7" s="189"/>
      <c r="J7" s="177"/>
      <c r="K7" s="15" t="s">
        <v>32</v>
      </c>
    </row>
    <row r="8" spans="1:18" ht="30" customHeight="1" x14ac:dyDescent="0.5">
      <c r="A8" s="4"/>
      <c r="B8" s="4"/>
      <c r="C8" s="4"/>
      <c r="D8" s="43"/>
      <c r="E8" s="4"/>
      <c r="F8" s="4"/>
      <c r="G8" s="86"/>
      <c r="H8" s="86"/>
      <c r="I8" s="86"/>
      <c r="J8" s="176"/>
      <c r="K8" s="15" t="s">
        <v>33</v>
      </c>
      <c r="L8" s="4"/>
      <c r="M8" s="15"/>
    </row>
    <row r="9" spans="1:18" s="15" customFormat="1" ht="26.4" thickBot="1" x14ac:dyDescent="0.55000000000000004">
      <c r="A9" s="4"/>
      <c r="B9" s="4"/>
      <c r="C9" s="4"/>
      <c r="D9" s="43"/>
      <c r="E9"/>
      <c r="F9"/>
      <c r="G9" s="4"/>
      <c r="H9" s="86"/>
      <c r="I9" s="86"/>
      <c r="J9" s="13"/>
      <c r="M9" s="4"/>
      <c r="N9" s="4"/>
      <c r="O9" s="4"/>
      <c r="P9" s="4"/>
      <c r="Q9" s="4"/>
    </row>
    <row r="10" spans="1:18" s="8" customFormat="1" ht="15" customHeight="1" x14ac:dyDescent="0.35">
      <c r="A10" s="17"/>
      <c r="B10" s="10"/>
      <c r="C10" s="423" t="s">
        <v>134</v>
      </c>
      <c r="D10" s="424"/>
      <c r="E10" s="424"/>
      <c r="F10" s="424"/>
      <c r="G10" s="425"/>
      <c r="H10" s="425"/>
      <c r="I10" s="179"/>
      <c r="J10" s="413" t="s">
        <v>55</v>
      </c>
    </row>
    <row r="11" spans="1:18" s="10" customFormat="1" ht="29.25" customHeight="1" thickBot="1" x14ac:dyDescent="0.4">
      <c r="A11" s="18"/>
      <c r="C11" s="426"/>
      <c r="D11" s="427"/>
      <c r="E11" s="427"/>
      <c r="F11" s="427"/>
      <c r="G11" s="428"/>
      <c r="H11" s="428"/>
      <c r="I11" s="180"/>
      <c r="J11" s="414"/>
    </row>
    <row r="12" spans="1:18" s="10" customFormat="1" ht="16.8" thickBot="1" x14ac:dyDescent="0.4">
      <c r="A12" s="18"/>
      <c r="C12" s="419" t="s">
        <v>82</v>
      </c>
      <c r="D12" s="420"/>
      <c r="E12" s="419" t="s">
        <v>81</v>
      </c>
      <c r="F12" s="420"/>
      <c r="G12" s="61" t="s">
        <v>80</v>
      </c>
      <c r="H12" s="51" t="s">
        <v>49</v>
      </c>
      <c r="I12" s="61" t="s">
        <v>79</v>
      </c>
      <c r="J12" s="137"/>
    </row>
    <row r="13" spans="1:18" s="10" customFormat="1" ht="49.2" thickBot="1" x14ac:dyDescent="0.4">
      <c r="A13" s="18"/>
      <c r="B13" s="52" t="s">
        <v>10</v>
      </c>
      <c r="C13" s="421" t="s">
        <v>3</v>
      </c>
      <c r="D13" s="422"/>
      <c r="E13" s="421" t="s">
        <v>50</v>
      </c>
      <c r="F13" s="422"/>
      <c r="G13" s="54" t="s">
        <v>132</v>
      </c>
      <c r="H13" s="110" t="s">
        <v>51</v>
      </c>
      <c r="I13" s="89" t="s">
        <v>57</v>
      </c>
      <c r="J13" s="136"/>
    </row>
    <row r="14" spans="1:18" s="10" customFormat="1" ht="12.75" customHeight="1" thickBot="1" x14ac:dyDescent="0.4">
      <c r="A14" s="18"/>
      <c r="B14" s="87"/>
      <c r="C14" s="14"/>
      <c r="D14" s="14"/>
      <c r="E14" s="14"/>
      <c r="F14" s="14"/>
      <c r="G14" s="63"/>
      <c r="H14" s="14"/>
      <c r="I14" s="14"/>
      <c r="J14" s="136"/>
    </row>
    <row r="15" spans="1:18" s="18" customFormat="1" ht="20.100000000000001" customHeight="1" thickBot="1" x14ac:dyDescent="0.4">
      <c r="B15" s="88"/>
      <c r="C15" s="140" t="s">
        <v>130</v>
      </c>
      <c r="D15" s="140" t="s">
        <v>53</v>
      </c>
      <c r="E15" s="140" t="s">
        <v>131</v>
      </c>
      <c r="F15" s="140" t="s">
        <v>53</v>
      </c>
      <c r="G15" s="141"/>
      <c r="H15" s="140"/>
      <c r="I15" s="187"/>
      <c r="J15" s="22"/>
    </row>
    <row r="16" spans="1:18" s="60" customFormat="1" ht="130.19999999999999" thickBot="1" x14ac:dyDescent="0.4">
      <c r="A16" s="56"/>
      <c r="B16" s="75" t="s">
        <v>21</v>
      </c>
      <c r="C16" s="59" t="s">
        <v>92</v>
      </c>
      <c r="D16" s="58" t="s">
        <v>93</v>
      </c>
      <c r="E16" s="74" t="s">
        <v>1</v>
      </c>
      <c r="F16" s="73" t="s">
        <v>68</v>
      </c>
      <c r="G16" s="83" t="s">
        <v>133</v>
      </c>
      <c r="H16" s="73" t="s">
        <v>122</v>
      </c>
      <c r="I16" s="73" t="s">
        <v>140</v>
      </c>
      <c r="J16" s="138"/>
    </row>
    <row r="17" spans="1:17" s="8" customFormat="1" ht="15" thickBot="1" x14ac:dyDescent="0.4">
      <c r="A17" s="17"/>
      <c r="B17" s="25"/>
      <c r="C17" s="71"/>
      <c r="D17" s="26"/>
      <c r="E17" s="26"/>
      <c r="F17" s="26"/>
      <c r="G17" s="27"/>
      <c r="H17" s="71"/>
      <c r="I17" s="71"/>
      <c r="J17" s="81"/>
    </row>
    <row r="18" spans="1:17" s="8" customFormat="1" ht="203.25" customHeight="1" thickBot="1" x14ac:dyDescent="0.4">
      <c r="A18" s="17"/>
      <c r="B18" s="55" t="s">
        <v>56</v>
      </c>
      <c r="C18" s="132" t="s">
        <v>198</v>
      </c>
      <c r="D18" s="132" t="s">
        <v>198</v>
      </c>
      <c r="E18" s="132" t="s">
        <v>198</v>
      </c>
      <c r="F18" s="132" t="s">
        <v>198</v>
      </c>
      <c r="G18" s="186" t="s">
        <v>198</v>
      </c>
      <c r="H18" s="208" t="s">
        <v>198</v>
      </c>
      <c r="I18" s="208" t="s">
        <v>201</v>
      </c>
      <c r="J18" s="139"/>
    </row>
    <row r="19" spans="1:17" s="8" customFormat="1" ht="15" thickBot="1" x14ac:dyDescent="0.4">
      <c r="A19" s="17"/>
      <c r="B19" s="32"/>
      <c r="C19" s="17"/>
      <c r="D19" s="17"/>
      <c r="E19" s="17"/>
      <c r="F19" s="17"/>
      <c r="G19" s="17"/>
      <c r="H19" s="17"/>
      <c r="I19" s="17"/>
      <c r="J19" s="17"/>
    </row>
    <row r="20" spans="1:17" s="8" customFormat="1" ht="16.8" thickBot="1" x14ac:dyDescent="0.4">
      <c r="A20" s="17"/>
      <c r="B20" s="52" t="s">
        <v>25</v>
      </c>
      <c r="C20" s="48" t="s">
        <v>31</v>
      </c>
      <c r="D20" s="48" t="s">
        <v>31</v>
      </c>
      <c r="E20" s="48" t="s">
        <v>31</v>
      </c>
      <c r="F20" s="48" t="s">
        <v>31</v>
      </c>
      <c r="G20" s="48" t="s">
        <v>31</v>
      </c>
      <c r="H20" s="48" t="s">
        <v>31</v>
      </c>
      <c r="I20" s="48" t="s">
        <v>31</v>
      </c>
      <c r="J20" s="48" t="s">
        <v>31</v>
      </c>
    </row>
    <row r="21" spans="1:17" s="8" customFormat="1" ht="15" thickBot="1" x14ac:dyDescent="0.4">
      <c r="A21" s="17"/>
      <c r="B21" s="10"/>
      <c r="C21" s="10"/>
      <c r="D21" s="10"/>
      <c r="E21" s="10"/>
      <c r="F21" s="10"/>
      <c r="G21" s="10"/>
      <c r="H21" s="10"/>
      <c r="I21" s="10"/>
      <c r="J21" s="10"/>
    </row>
    <row r="22" spans="1:17" s="8" customFormat="1" ht="18.600000000000001" thickBot="1" x14ac:dyDescent="0.4">
      <c r="A22" s="42" t="s">
        <v>6</v>
      </c>
      <c r="B22" s="146" t="s">
        <v>7</v>
      </c>
      <c r="C22" s="33"/>
      <c r="D22" s="33"/>
      <c r="E22" s="33"/>
      <c r="F22" s="34"/>
      <c r="G22" s="34"/>
      <c r="H22" s="34"/>
      <c r="I22" s="34"/>
      <c r="J22" s="42" t="s">
        <v>55</v>
      </c>
      <c r="K22" s="102" t="s">
        <v>84</v>
      </c>
      <c r="L22"/>
      <c r="M22"/>
      <c r="N22"/>
      <c r="O22"/>
      <c r="P22" s="136"/>
      <c r="Q22" s="136"/>
    </row>
    <row r="23" spans="1:17" s="8" customFormat="1" ht="24.9" customHeight="1" x14ac:dyDescent="0.35">
      <c r="A23" s="206">
        <f>' QW1'!A31</f>
        <v>1</v>
      </c>
      <c r="B23" s="211">
        <f>' QW1'!B31</f>
        <v>0</v>
      </c>
      <c r="C23" s="221" t="s">
        <v>31</v>
      </c>
      <c r="D23" s="221" t="s">
        <v>31</v>
      </c>
      <c r="E23" s="221" t="s">
        <v>31</v>
      </c>
      <c r="F23" s="221" t="s">
        <v>31</v>
      </c>
      <c r="G23" s="221" t="s">
        <v>31</v>
      </c>
      <c r="H23" s="221" t="s">
        <v>31</v>
      </c>
      <c r="I23" s="221" t="s">
        <v>31</v>
      </c>
      <c r="J23" s="221" t="s">
        <v>31</v>
      </c>
      <c r="K23" s="247"/>
      <c r="L23" s="38"/>
      <c r="M23" s="38"/>
      <c r="N23" s="38"/>
      <c r="O23" s="135"/>
      <c r="P23" s="38"/>
      <c r="Q23" s="17"/>
    </row>
    <row r="24" spans="1:17" s="8" customFormat="1" ht="24.9" customHeight="1" x14ac:dyDescent="0.35">
      <c r="A24" s="47">
        <f>' QW1'!A32</f>
        <v>2</v>
      </c>
      <c r="B24" s="203">
        <f>' QW1'!B32</f>
        <v>0</v>
      </c>
      <c r="C24" s="220" t="s">
        <v>31</v>
      </c>
      <c r="D24" s="220" t="s">
        <v>31</v>
      </c>
      <c r="E24" s="220" t="s">
        <v>31</v>
      </c>
      <c r="F24" s="220" t="s">
        <v>31</v>
      </c>
      <c r="G24" s="220" t="s">
        <v>31</v>
      </c>
      <c r="H24" s="220" t="s">
        <v>31</v>
      </c>
      <c r="I24" s="220" t="s">
        <v>31</v>
      </c>
      <c r="J24" s="220" t="s">
        <v>31</v>
      </c>
      <c r="K24" s="103"/>
      <c r="L24" s="38"/>
      <c r="M24" s="38"/>
      <c r="N24" s="38"/>
      <c r="O24" s="135"/>
      <c r="P24" s="35"/>
      <c r="Q24" s="35"/>
    </row>
    <row r="25" spans="1:17" s="8" customFormat="1" ht="24.9" customHeight="1" x14ac:dyDescent="0.35">
      <c r="A25" s="207">
        <f>' QW1'!A33</f>
        <v>3</v>
      </c>
      <c r="B25" s="214">
        <f>' QW1'!B33</f>
        <v>0</v>
      </c>
      <c r="C25" s="222" t="s">
        <v>31</v>
      </c>
      <c r="D25" s="222" t="s">
        <v>31</v>
      </c>
      <c r="E25" s="222" t="s">
        <v>31</v>
      </c>
      <c r="F25" s="222" t="s">
        <v>31</v>
      </c>
      <c r="G25" s="222" t="s">
        <v>31</v>
      </c>
      <c r="H25" s="222" t="s">
        <v>31</v>
      </c>
      <c r="I25" s="222" t="s">
        <v>31</v>
      </c>
      <c r="J25" s="222" t="s">
        <v>31</v>
      </c>
      <c r="K25" s="224"/>
      <c r="L25" s="134"/>
      <c r="M25" s="134"/>
      <c r="N25" s="134"/>
      <c r="O25" s="135"/>
      <c r="P25" s="38"/>
      <c r="Q25" s="17"/>
    </row>
    <row r="26" spans="1:17" s="8" customFormat="1" ht="24.9" customHeight="1" x14ac:dyDescent="0.35">
      <c r="A26" s="47">
        <f>' QW1'!A34</f>
        <v>4</v>
      </c>
      <c r="B26" s="203">
        <f>' QW1'!B34</f>
        <v>0</v>
      </c>
      <c r="C26" s="220" t="s">
        <v>31</v>
      </c>
      <c r="D26" s="220" t="s">
        <v>31</v>
      </c>
      <c r="E26" s="220" t="s">
        <v>31</v>
      </c>
      <c r="F26" s="220" t="s">
        <v>31</v>
      </c>
      <c r="G26" s="220" t="s">
        <v>31</v>
      </c>
      <c r="H26" s="220" t="s">
        <v>31</v>
      </c>
      <c r="I26" s="220" t="s">
        <v>31</v>
      </c>
      <c r="J26" s="220" t="s">
        <v>31</v>
      </c>
      <c r="K26" s="103"/>
      <c r="L26" s="134"/>
      <c r="M26" s="134"/>
      <c r="N26" s="134"/>
      <c r="O26" s="135"/>
      <c r="P26" s="38"/>
      <c r="Q26" s="17"/>
    </row>
    <row r="27" spans="1:17" s="8" customFormat="1" ht="24.9" customHeight="1" x14ac:dyDescent="0.35">
      <c r="A27" s="207">
        <f>' QW1'!A35</f>
        <v>5</v>
      </c>
      <c r="B27" s="214">
        <f>' QW1'!B35</f>
        <v>0</v>
      </c>
      <c r="C27" s="222" t="s">
        <v>31</v>
      </c>
      <c r="D27" s="222" t="s">
        <v>31</v>
      </c>
      <c r="E27" s="222" t="s">
        <v>31</v>
      </c>
      <c r="F27" s="222" t="s">
        <v>31</v>
      </c>
      <c r="G27" s="222" t="s">
        <v>31</v>
      </c>
      <c r="H27" s="222" t="s">
        <v>31</v>
      </c>
      <c r="I27" s="222" t="s">
        <v>31</v>
      </c>
      <c r="J27" s="222" t="s">
        <v>31</v>
      </c>
      <c r="K27" s="224"/>
      <c r="L27" s="134"/>
      <c r="M27" s="134"/>
      <c r="N27" s="134"/>
      <c r="O27" s="135"/>
      <c r="P27" s="38"/>
      <c r="Q27" s="17"/>
    </row>
    <row r="28" spans="1:17" s="8" customFormat="1" ht="24.9" customHeight="1" x14ac:dyDescent="0.35">
      <c r="A28" s="47">
        <f>' QW1'!A36</f>
        <v>6</v>
      </c>
      <c r="B28" s="203">
        <f>' QW1'!B36</f>
        <v>0</v>
      </c>
      <c r="C28" s="222" t="s">
        <v>31</v>
      </c>
      <c r="D28" s="222" t="s">
        <v>31</v>
      </c>
      <c r="E28" s="222" t="s">
        <v>31</v>
      </c>
      <c r="F28" s="222" t="s">
        <v>31</v>
      </c>
      <c r="G28" s="222" t="s">
        <v>31</v>
      </c>
      <c r="H28" s="222" t="s">
        <v>31</v>
      </c>
      <c r="I28" s="222" t="s">
        <v>31</v>
      </c>
      <c r="J28" s="220" t="s">
        <v>31</v>
      </c>
      <c r="K28" s="103"/>
      <c r="L28" s="134"/>
      <c r="M28" s="134"/>
      <c r="N28" s="134"/>
      <c r="O28" s="135"/>
      <c r="P28" s="38"/>
      <c r="Q28" s="17"/>
    </row>
    <row r="29" spans="1:17" s="8" customFormat="1" ht="24.9" customHeight="1" x14ac:dyDescent="0.35">
      <c r="A29" s="207">
        <f>' QW1'!A37</f>
        <v>7</v>
      </c>
      <c r="B29" s="214">
        <f>' QW1'!B37</f>
        <v>0</v>
      </c>
      <c r="C29" s="222" t="s">
        <v>31</v>
      </c>
      <c r="D29" s="222" t="s">
        <v>31</v>
      </c>
      <c r="E29" s="222" t="s">
        <v>31</v>
      </c>
      <c r="F29" s="222" t="s">
        <v>31</v>
      </c>
      <c r="G29" s="222" t="s">
        <v>31</v>
      </c>
      <c r="H29" s="222" t="s">
        <v>31</v>
      </c>
      <c r="I29" s="222" t="s">
        <v>31</v>
      </c>
      <c r="J29" s="222" t="s">
        <v>31</v>
      </c>
      <c r="K29" s="224"/>
      <c r="L29" s="134"/>
      <c r="M29" s="134"/>
      <c r="N29" s="134"/>
      <c r="O29" s="135"/>
      <c r="P29" s="38"/>
      <c r="Q29" s="17"/>
    </row>
    <row r="30" spans="1:17" s="8" customFormat="1" ht="24.9" customHeight="1" x14ac:dyDescent="0.35">
      <c r="A30" s="313"/>
      <c r="B30" s="214">
        <f>' QW1'!B38</f>
        <v>0</v>
      </c>
      <c r="C30" s="222" t="s">
        <v>31</v>
      </c>
      <c r="D30" s="222" t="s">
        <v>31</v>
      </c>
      <c r="E30" s="222" t="s">
        <v>31</v>
      </c>
      <c r="F30" s="222" t="s">
        <v>31</v>
      </c>
      <c r="G30" s="222" t="s">
        <v>31</v>
      </c>
      <c r="H30" s="222" t="s">
        <v>31</v>
      </c>
      <c r="I30" s="222" t="s">
        <v>31</v>
      </c>
      <c r="J30" s="222" t="s">
        <v>31</v>
      </c>
      <c r="K30" s="224"/>
      <c r="L30" s="134"/>
      <c r="M30" s="134"/>
      <c r="N30" s="134"/>
      <c r="O30" s="135"/>
      <c r="P30" s="38"/>
      <c r="Q30" s="17"/>
    </row>
    <row r="31" spans="1:17" s="8" customFormat="1" ht="20.100000000000001" customHeight="1" x14ac:dyDescent="0.35">
      <c r="A31" s="1"/>
      <c r="B31"/>
      <c r="C31"/>
      <c r="D31"/>
      <c r="E31"/>
      <c r="F31"/>
      <c r="G31"/>
      <c r="H31"/>
      <c r="I31"/>
      <c r="J31"/>
    </row>
    <row r="32" spans="1:17" s="8" customFormat="1" ht="20.100000000000001" customHeight="1" x14ac:dyDescent="0.35">
      <c r="A32" s="17"/>
      <c r="B32" s="7" t="s">
        <v>13</v>
      </c>
      <c r="C32" s="10"/>
      <c r="D32" s="10"/>
      <c r="E32" s="10"/>
      <c r="F32" s="10"/>
      <c r="G32" s="10"/>
      <c r="H32" s="10"/>
      <c r="I32" s="10"/>
    </row>
    <row r="33" spans="1:18" s="8" customFormat="1" ht="20.100000000000001" customHeight="1" x14ac:dyDescent="0.35">
      <c r="A33" s="36"/>
      <c r="B33" s="9" t="s">
        <v>12</v>
      </c>
      <c r="C33" s="12" t="s">
        <v>75</v>
      </c>
      <c r="D33" s="12"/>
      <c r="H33" s="10"/>
      <c r="I33" s="10"/>
      <c r="J33" s="9"/>
      <c r="K33" s="9"/>
      <c r="L33" s="9"/>
      <c r="M33" s="9"/>
      <c r="N33" s="7"/>
      <c r="O33" s="9"/>
    </row>
    <row r="34" spans="1:18" s="8" customFormat="1" ht="20.100000000000001" customHeight="1" x14ac:dyDescent="0.35">
      <c r="A34" s="38"/>
      <c r="B34" s="9" t="s">
        <v>11</v>
      </c>
      <c r="C34" s="9"/>
      <c r="D34" s="9"/>
      <c r="H34" s="10"/>
      <c r="I34" s="10"/>
      <c r="J34" s="9"/>
      <c r="K34" s="9"/>
      <c r="L34" s="9"/>
      <c r="M34" s="9"/>
      <c r="N34" s="9"/>
      <c r="O34" s="9"/>
    </row>
    <row r="35" spans="1:18" s="8" customFormat="1" ht="20.100000000000001" customHeight="1" x14ac:dyDescent="0.35">
      <c r="A35" s="36"/>
      <c r="B35" s="9"/>
      <c r="C35" s="9"/>
      <c r="D35" s="9"/>
      <c r="E35" s="9"/>
      <c r="F35" s="9"/>
      <c r="G35" s="9"/>
      <c r="H35" s="9"/>
      <c r="I35" s="9"/>
      <c r="J35" s="9"/>
      <c r="K35" s="9"/>
      <c r="L35" s="9"/>
      <c r="M35" s="9"/>
      <c r="N35" s="9"/>
      <c r="O35" s="9"/>
    </row>
    <row r="36" spans="1:18" s="8" customFormat="1" ht="20.100000000000001" hidden="1" customHeight="1" x14ac:dyDescent="0.35">
      <c r="A36" s="38"/>
      <c r="B36" s="7" t="s">
        <v>26</v>
      </c>
      <c r="C36" s="9" t="s">
        <v>83</v>
      </c>
      <c r="D36" s="9"/>
      <c r="E36" s="9"/>
      <c r="F36" s="9"/>
      <c r="G36" s="9"/>
      <c r="H36" s="9"/>
      <c r="I36" s="9"/>
      <c r="J36" s="9"/>
      <c r="K36" s="9"/>
      <c r="L36" s="9"/>
      <c r="M36" s="9"/>
      <c r="N36" s="9"/>
      <c r="O36" s="9"/>
    </row>
    <row r="37" spans="1:18" s="8" customFormat="1" ht="20.100000000000001" customHeight="1" x14ac:dyDescent="0.35">
      <c r="A37" s="38"/>
      <c r="C37" s="9"/>
      <c r="D37" s="9"/>
      <c r="E37" s="9"/>
      <c r="F37" s="9"/>
      <c r="G37" s="9"/>
      <c r="H37" s="9"/>
      <c r="I37" s="9"/>
      <c r="J37" s="9"/>
      <c r="K37" s="9"/>
      <c r="L37" s="9"/>
      <c r="M37" s="9"/>
      <c r="N37" s="9"/>
      <c r="O37" s="9"/>
    </row>
    <row r="38" spans="1:18" s="8" customFormat="1" ht="20.100000000000001" customHeight="1" x14ac:dyDescent="0.35">
      <c r="A38" s="36"/>
      <c r="B38" s="9"/>
      <c r="C38" s="7" t="s">
        <v>27</v>
      </c>
      <c r="D38" s="7"/>
      <c r="E38" s="9"/>
      <c r="F38" s="39"/>
      <c r="G38" s="193"/>
      <c r="H38" s="9"/>
      <c r="I38" s="193"/>
      <c r="J38" s="39"/>
      <c r="L38" s="193"/>
      <c r="M38" s="9"/>
      <c r="N38" s="9"/>
    </row>
    <row r="39" spans="1:18" s="8" customFormat="1" ht="20.100000000000001" customHeight="1" x14ac:dyDescent="0.35">
      <c r="A39" s="38"/>
      <c r="B39" s="9"/>
      <c r="C39" s="9"/>
      <c r="D39" s="9"/>
      <c r="E39" s="9"/>
      <c r="F39" s="9"/>
      <c r="G39" s="35"/>
      <c r="H39" s="37"/>
      <c r="M39" s="9"/>
      <c r="N39" s="9"/>
    </row>
    <row r="40" spans="1:18" s="8" customFormat="1" ht="20.100000000000001" customHeight="1" x14ac:dyDescent="0.35">
      <c r="A40" s="38"/>
      <c r="B40" s="9"/>
      <c r="C40" s="72"/>
      <c r="D40" s="72"/>
      <c r="E40" s="9"/>
      <c r="F40" s="9"/>
      <c r="G40" s="9"/>
      <c r="I40" s="9"/>
      <c r="K40" s="9"/>
      <c r="L40" s="9"/>
      <c r="O40" s="9"/>
    </row>
    <row r="41" spans="1:18" s="8" customFormat="1" ht="20.100000000000001" customHeight="1" x14ac:dyDescent="0.35">
      <c r="A41" s="38"/>
      <c r="B41" s="9"/>
      <c r="C41" s="9"/>
      <c r="D41" s="9"/>
      <c r="E41" s="9"/>
      <c r="F41" s="9"/>
      <c r="G41" s="9"/>
      <c r="H41" s="9"/>
      <c r="M41" s="9"/>
      <c r="N41" s="9"/>
    </row>
    <row r="42" spans="1:18" s="8" customFormat="1" ht="20.100000000000001" customHeight="1" x14ac:dyDescent="0.35">
      <c r="A42" s="38"/>
      <c r="B42" s="9"/>
      <c r="C42" s="9"/>
      <c r="D42" s="9"/>
      <c r="F42" s="72"/>
      <c r="G42" s="9"/>
      <c r="I42" s="72"/>
      <c r="K42" s="72"/>
      <c r="M42" s="9"/>
      <c r="N42" s="72"/>
    </row>
    <row r="43" spans="1:18" s="8" customFormat="1" ht="20.100000000000001" customHeight="1" x14ac:dyDescent="0.35">
      <c r="A43" s="2"/>
      <c r="B43" s="1"/>
      <c r="C43" s="9"/>
      <c r="D43" s="9"/>
    </row>
    <row r="44" spans="1:18" s="8" customFormat="1" ht="20.100000000000001" customHeight="1" x14ac:dyDescent="0.35">
      <c r="A44" s="2"/>
      <c r="B44" s="1"/>
      <c r="C44" s="9"/>
      <c r="D44" s="9"/>
      <c r="E44" s="9"/>
      <c r="F44" s="9"/>
      <c r="G44" s="9"/>
      <c r="H44" s="9"/>
      <c r="I44" s="9"/>
      <c r="J44" s="9"/>
      <c r="K44" s="9"/>
      <c r="L44" s="9"/>
      <c r="M44" s="9"/>
      <c r="N44" s="9"/>
      <c r="O44" s="9"/>
    </row>
    <row r="45" spans="1:18" s="8" customFormat="1" ht="20.100000000000001" customHeight="1" x14ac:dyDescent="0.35">
      <c r="A45" s="2"/>
      <c r="B45" s="1"/>
      <c r="C45"/>
      <c r="D45"/>
      <c r="E45"/>
      <c r="F45"/>
      <c r="G45"/>
      <c r="H45"/>
      <c r="I45"/>
      <c r="J45"/>
      <c r="K45"/>
      <c r="L45"/>
      <c r="M45"/>
      <c r="N45"/>
      <c r="O45"/>
      <c r="P45"/>
    </row>
    <row r="46" spans="1:18" s="8" customFormat="1" ht="20.100000000000001" customHeight="1" x14ac:dyDescent="0.35">
      <c r="A46" s="2"/>
      <c r="B46" s="1"/>
      <c r="C46" s="1"/>
      <c r="D46" s="1"/>
      <c r="E46" s="1"/>
      <c r="F46" s="1"/>
      <c r="G46" s="1"/>
      <c r="H46" s="1"/>
      <c r="I46" s="1"/>
      <c r="J46"/>
    </row>
    <row r="47" spans="1:18" s="8" customFormat="1" ht="20.100000000000001" customHeight="1" x14ac:dyDescent="0.35">
      <c r="A47" s="2"/>
      <c r="B47" s="1"/>
      <c r="C47" s="1"/>
      <c r="D47" s="1"/>
      <c r="E47" s="1"/>
      <c r="F47" s="1"/>
      <c r="G47" s="1"/>
      <c r="H47" s="1"/>
      <c r="I47" s="1"/>
      <c r="J47"/>
      <c r="K47" s="17"/>
      <c r="L47" s="17"/>
      <c r="M47" s="17"/>
      <c r="N47" s="17"/>
      <c r="O47" s="10"/>
      <c r="P47" s="10"/>
      <c r="Q47" s="10"/>
      <c r="R47" s="46"/>
    </row>
    <row r="48" spans="1:18" s="8" customFormat="1" ht="14.4" x14ac:dyDescent="0.35">
      <c r="A48" s="2"/>
      <c r="B48" s="1"/>
      <c r="C48" s="1"/>
      <c r="D48" s="1"/>
      <c r="E48" s="1"/>
      <c r="F48" s="1"/>
      <c r="G48" s="1"/>
      <c r="H48" s="1"/>
      <c r="I48" s="1"/>
      <c r="J48"/>
      <c r="O48" s="10"/>
      <c r="P48" s="10"/>
      <c r="Q48" s="10"/>
    </row>
    <row r="49" spans="1:17" s="8" customFormat="1" ht="16.2" x14ac:dyDescent="0.35">
      <c r="A49" s="2"/>
      <c r="B49" s="1"/>
      <c r="C49" s="1"/>
      <c r="D49" s="1"/>
      <c r="E49" s="1"/>
      <c r="F49" s="1"/>
      <c r="G49" s="1"/>
      <c r="H49" s="1"/>
      <c r="I49" s="1"/>
      <c r="J49"/>
      <c r="K49" s="9"/>
      <c r="L49" s="9"/>
      <c r="M49" s="9"/>
      <c r="O49" s="10"/>
      <c r="P49" s="10"/>
      <c r="Q49" s="10"/>
    </row>
    <row r="50" spans="1:17" s="8" customFormat="1" ht="33.6" x14ac:dyDescent="0.35">
      <c r="A50" s="2"/>
      <c r="B50" s="70"/>
      <c r="C50" s="1"/>
      <c r="D50" s="1"/>
      <c r="E50" s="1"/>
      <c r="F50" s="1"/>
      <c r="G50" s="1"/>
      <c r="H50" s="1"/>
      <c r="I50" s="1"/>
      <c r="J50"/>
      <c r="K50" s="9"/>
      <c r="M50" s="9"/>
      <c r="O50" s="10"/>
      <c r="P50" s="10"/>
      <c r="Q50" s="10"/>
    </row>
    <row r="51" spans="1:17" s="8" customFormat="1" ht="16.2" x14ac:dyDescent="0.35">
      <c r="A51" s="2"/>
      <c r="B51" s="1"/>
      <c r="C51" s="1"/>
      <c r="D51" s="1"/>
      <c r="E51" s="1"/>
      <c r="F51" s="1"/>
      <c r="G51" s="1"/>
      <c r="H51" s="1"/>
      <c r="I51" s="1"/>
      <c r="J51"/>
      <c r="M51" s="9"/>
      <c r="P51" s="10"/>
      <c r="Q51" s="10"/>
    </row>
    <row r="52" spans="1:17" s="8" customFormat="1" ht="16.2" x14ac:dyDescent="0.35">
      <c r="A52" s="2"/>
      <c r="B52" s="1"/>
      <c r="C52" s="1"/>
      <c r="D52" s="1"/>
      <c r="E52" s="1"/>
      <c r="F52" s="1"/>
      <c r="G52" s="1"/>
      <c r="H52" s="1"/>
      <c r="I52" s="1"/>
      <c r="J52"/>
      <c r="M52" s="11"/>
      <c r="P52" s="10"/>
      <c r="Q52" s="10"/>
    </row>
    <row r="53" spans="1:17" s="8" customFormat="1" ht="16.2" x14ac:dyDescent="0.35">
      <c r="A53" s="2"/>
      <c r="B53" s="1"/>
      <c r="C53" s="1"/>
      <c r="D53" s="1"/>
      <c r="E53" s="1"/>
      <c r="F53" s="1"/>
      <c r="G53" s="1"/>
      <c r="H53" s="1"/>
      <c r="I53" s="1"/>
      <c r="J53"/>
      <c r="M53" s="12"/>
      <c r="P53" s="10"/>
      <c r="Q53" s="10"/>
    </row>
    <row r="54" spans="1:17" s="8" customFormat="1" ht="16.2" x14ac:dyDescent="0.35">
      <c r="A54" s="2"/>
      <c r="B54" s="1"/>
      <c r="C54" s="1"/>
      <c r="D54" s="1"/>
      <c r="E54" s="1"/>
      <c r="F54" s="1"/>
      <c r="G54" s="1"/>
      <c r="H54" s="1"/>
      <c r="I54" s="1"/>
      <c r="J54"/>
      <c r="M54" s="9"/>
      <c r="P54" s="10"/>
      <c r="Q54" s="10"/>
    </row>
    <row r="55" spans="1:17" s="8" customFormat="1" ht="16.2" x14ac:dyDescent="0.35">
      <c r="A55" s="2"/>
      <c r="B55" s="1"/>
      <c r="C55" s="1"/>
      <c r="D55" s="1"/>
      <c r="E55" s="1"/>
      <c r="F55" s="1"/>
      <c r="G55" s="1"/>
      <c r="H55" s="1"/>
      <c r="I55" s="1"/>
      <c r="J55"/>
      <c r="K55" s="9"/>
      <c r="M55" s="9"/>
      <c r="P55" s="10"/>
      <c r="Q55" s="10"/>
    </row>
    <row r="56" spans="1:17" s="8" customFormat="1" ht="16.2" x14ac:dyDescent="0.35">
      <c r="A56" s="2"/>
      <c r="B56" s="1"/>
      <c r="C56" s="1"/>
      <c r="D56" s="1"/>
      <c r="E56" s="1"/>
      <c r="F56" s="1"/>
      <c r="G56" s="1"/>
      <c r="H56" s="1"/>
      <c r="I56" s="1"/>
      <c r="J56"/>
      <c r="K56" s="9"/>
      <c r="M56" s="9"/>
      <c r="O56" s="10"/>
      <c r="P56" s="10"/>
      <c r="Q56" s="10"/>
    </row>
    <row r="57" spans="1:17" s="8" customFormat="1" ht="15" customHeight="1" x14ac:dyDescent="0.35">
      <c r="A57" s="2"/>
      <c r="B57" s="1"/>
      <c r="C57" s="1"/>
      <c r="D57" s="1"/>
      <c r="E57" s="1"/>
      <c r="F57" s="1"/>
      <c r="G57" s="1"/>
      <c r="H57" s="1"/>
      <c r="I57" s="1"/>
      <c r="J57"/>
      <c r="K57" s="9"/>
      <c r="M57" s="9"/>
      <c r="O57" s="10"/>
      <c r="P57" s="10"/>
      <c r="Q57" s="10"/>
    </row>
    <row r="58" spans="1:17" s="8" customFormat="1" ht="16.2" x14ac:dyDescent="0.35">
      <c r="A58" s="2"/>
      <c r="B58" s="1"/>
      <c r="C58" s="1"/>
      <c r="D58" s="1"/>
      <c r="E58" s="1"/>
      <c r="F58" s="1"/>
      <c r="G58" s="1"/>
      <c r="H58" s="1"/>
      <c r="I58" s="1"/>
      <c r="J58"/>
      <c r="K58" s="9"/>
      <c r="M58" s="9"/>
      <c r="O58" s="10"/>
      <c r="P58" s="10"/>
      <c r="Q58" s="10"/>
    </row>
    <row r="59" spans="1:17" s="8" customFormat="1" ht="16.2" x14ac:dyDescent="0.35">
      <c r="A59" s="2"/>
      <c r="B59" s="1"/>
      <c r="C59" s="1"/>
      <c r="D59" s="1"/>
      <c r="E59" s="1"/>
      <c r="F59" s="1"/>
      <c r="G59" s="1"/>
      <c r="H59" s="1"/>
      <c r="I59" s="1"/>
      <c r="J59"/>
      <c r="K59" s="9"/>
      <c r="M59" s="9"/>
      <c r="O59" s="10"/>
      <c r="P59" s="10"/>
      <c r="Q59" s="10"/>
    </row>
    <row r="60" spans="1:17" s="8" customFormat="1" ht="16.2" x14ac:dyDescent="0.35">
      <c r="A60" s="2"/>
      <c r="B60" s="1"/>
      <c r="C60" s="1"/>
      <c r="D60" s="1"/>
      <c r="E60" s="1"/>
      <c r="F60" s="1"/>
      <c r="G60" s="1"/>
      <c r="H60" s="1"/>
      <c r="I60" s="1"/>
      <c r="J60"/>
      <c r="M60" s="9"/>
      <c r="O60" s="10"/>
      <c r="P60" s="10"/>
      <c r="Q60" s="10"/>
    </row>
    <row r="61" spans="1:17" s="8" customFormat="1" ht="16.2" x14ac:dyDescent="0.35">
      <c r="A61" s="2"/>
      <c r="B61" s="1"/>
      <c r="C61" s="1"/>
      <c r="D61" s="1"/>
      <c r="E61" s="1"/>
      <c r="F61" s="1"/>
      <c r="G61" s="1"/>
      <c r="H61" s="1"/>
      <c r="I61" s="1"/>
      <c r="J61"/>
      <c r="K61" s="7"/>
      <c r="L61" s="7"/>
      <c r="M61" s="7"/>
      <c r="N61" s="10"/>
      <c r="O61" s="10"/>
      <c r="P61" s="10"/>
      <c r="Q61" s="10"/>
    </row>
    <row r="62" spans="1:17" x14ac:dyDescent="0.25">
      <c r="Q62"/>
    </row>
    <row r="63" spans="1:17" x14ac:dyDescent="0.25">
      <c r="Q63"/>
    </row>
    <row r="64" spans="1:17" x14ac:dyDescent="0.25">
      <c r="Q64"/>
    </row>
    <row r="65" spans="17:17" x14ac:dyDescent="0.25">
      <c r="Q65"/>
    </row>
    <row r="66" spans="17:17" x14ac:dyDescent="0.25">
      <c r="Q66"/>
    </row>
    <row r="67" spans="17:17" x14ac:dyDescent="0.25">
      <c r="Q67"/>
    </row>
    <row r="68" spans="17:17" x14ac:dyDescent="0.25">
      <c r="Q68"/>
    </row>
    <row r="69" spans="17:17" x14ac:dyDescent="0.25">
      <c r="Q69"/>
    </row>
    <row r="70" spans="17:17" x14ac:dyDescent="0.25">
      <c r="Q70"/>
    </row>
    <row r="71" spans="17:17" x14ac:dyDescent="0.25">
      <c r="Q71"/>
    </row>
    <row r="72" spans="17:17" x14ac:dyDescent="0.25">
      <c r="Q72"/>
    </row>
    <row r="73" spans="17:17" x14ac:dyDescent="0.25">
      <c r="Q73"/>
    </row>
    <row r="74" spans="17:17" x14ac:dyDescent="0.25">
      <c r="Q74"/>
    </row>
    <row r="75" spans="17:17" x14ac:dyDescent="0.25">
      <c r="Q75"/>
    </row>
    <row r="76" spans="17:17" x14ac:dyDescent="0.25">
      <c r="Q76"/>
    </row>
  </sheetData>
  <mergeCells count="12">
    <mergeCell ref="E12:F12"/>
    <mergeCell ref="E13:F13"/>
    <mergeCell ref="C10:H11"/>
    <mergeCell ref="C13:D13"/>
    <mergeCell ref="C12:D12"/>
    <mergeCell ref="D2:E2"/>
    <mergeCell ref="F2:K2"/>
    <mergeCell ref="D6:E6"/>
    <mergeCell ref="F6:H6"/>
    <mergeCell ref="J10:J11"/>
    <mergeCell ref="D7:E7"/>
    <mergeCell ref="F7:H7"/>
  </mergeCells>
  <phoneticPr fontId="15" type="noConversion"/>
  <conditionalFormatting sqref="C23:J30">
    <cfRule type="containsText" dxfId="11" priority="1" stopIfTrue="1" operator="containsText" text="Fail">
      <formula>NOT(ISERROR(SEARCH("Fail",C23)))</formula>
    </cfRule>
    <cfRule type="containsText" dxfId="10" priority="2" stopIfTrue="1" operator="containsText" text="Query">
      <formula>NOT(ISERROR(SEARCH("Query",C23)))</formula>
    </cfRule>
    <cfRule type="containsText" dxfId="9" priority="3" stopIfTrue="1" operator="containsText" text="Pass">
      <formula>NOT(ISERROR(SEARCH("Pass",C23)))</formula>
    </cfRule>
  </conditionalFormatting>
  <pageMargins left="0.47244094488188981" right="0.39370078740157483" top="0.11811023622047245" bottom="0.19685039370078741" header="0.11811023622047245" footer="0.11811023622047245"/>
  <pageSetup paperSize="8" scale="48" orientation="landscape"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Drops!$B$2:$B$4</xm:f>
          </x14:formula1>
          <xm:sqref>F23:F30 C23:E30 G23:J30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84"/>
  <sheetViews>
    <sheetView view="pageBreakPreview" topLeftCell="A34" zoomScale="83" zoomScaleNormal="60" zoomScaleSheetLayoutView="83" workbookViewId="0">
      <selection activeCell="D37" sqref="D37"/>
    </sheetView>
  </sheetViews>
  <sheetFormatPr defaultRowHeight="13.2" x14ac:dyDescent="0.25"/>
  <cols>
    <col min="1" max="1" width="6.109375" style="2" customWidth="1"/>
    <col min="2" max="2" width="53.33203125" style="1" customWidth="1"/>
    <col min="3" max="9" width="30.6640625" customWidth="1"/>
    <col min="10" max="11" width="30.6640625" hidden="1" customWidth="1"/>
    <col min="12" max="12" width="30.6640625" customWidth="1"/>
    <col min="13" max="13" width="64" customWidth="1"/>
    <col min="14" max="14" width="18.33203125" customWidth="1"/>
    <col min="15" max="15" width="18.44140625" customWidth="1"/>
    <col min="16" max="16" width="17.109375" customWidth="1"/>
    <col min="17" max="17" width="15.44140625" style="1" customWidth="1"/>
    <col min="18" max="18" width="10" style="1" customWidth="1"/>
    <col min="19" max="19" width="10.109375" style="1" customWidth="1"/>
    <col min="20" max="20" width="80.33203125" customWidth="1"/>
    <col min="22" max="22" width="8.88671875" customWidth="1"/>
  </cols>
  <sheetData>
    <row r="1" spans="1:36" x14ac:dyDescent="0.25">
      <c r="C1" s="1"/>
      <c r="D1" s="1"/>
      <c r="E1" s="1"/>
      <c r="F1" s="1"/>
      <c r="G1" s="1"/>
      <c r="H1" s="1"/>
      <c r="I1" s="1"/>
      <c r="J1" s="1"/>
      <c r="K1" s="1"/>
      <c r="L1" s="1"/>
      <c r="Q1"/>
      <c r="R1"/>
      <c r="S1"/>
      <c r="AA1" s="1"/>
      <c r="AB1" s="1"/>
      <c r="AC1" s="1"/>
    </row>
    <row r="2" spans="1:36" ht="33.6" x14ac:dyDescent="0.65">
      <c r="A2" s="3"/>
      <c r="B2" s="174"/>
      <c r="C2" s="219" t="s">
        <v>62</v>
      </c>
      <c r="D2" s="408" t="str">
        <f>' QW1'!D2:E2</f>
        <v>57 Rathbeale Rd</v>
      </c>
      <c r="E2" s="408"/>
      <c r="F2" s="409" t="s">
        <v>149</v>
      </c>
      <c r="G2" s="409"/>
      <c r="H2" s="409"/>
      <c r="I2" s="409"/>
      <c r="J2" s="409"/>
      <c r="K2" s="409"/>
      <c r="L2" s="409"/>
      <c r="M2" s="409"/>
      <c r="N2" s="3"/>
      <c r="O2" s="3"/>
      <c r="P2" s="3"/>
      <c r="Q2"/>
      <c r="R2"/>
      <c r="S2"/>
      <c r="AA2" s="1"/>
      <c r="AB2" s="1"/>
      <c r="AC2" s="1"/>
    </row>
    <row r="3" spans="1:36" s="2" customFormat="1" ht="27.75" customHeight="1" x14ac:dyDescent="0.25">
      <c r="A3" s="3"/>
      <c r="B3" s="174"/>
      <c r="C3" s="80"/>
      <c r="D3" s="109"/>
      <c r="E3" s="109"/>
      <c r="F3" s="6"/>
      <c r="G3" s="6"/>
      <c r="L3" s="6"/>
      <c r="M3" s="6"/>
      <c r="N3" s="5"/>
      <c r="O3" s="5"/>
      <c r="P3" s="5"/>
      <c r="Q3" s="5"/>
      <c r="R3" s="5"/>
      <c r="S3" s="5"/>
      <c r="T3" s="5"/>
      <c r="U3" s="5"/>
      <c r="V3" s="5"/>
      <c r="W3" s="5"/>
      <c r="X3" s="5"/>
      <c r="Y3" s="5"/>
      <c r="Z3" s="5"/>
      <c r="AA3" s="5"/>
      <c r="AB3" s="5"/>
      <c r="AC3" s="5"/>
      <c r="AD3" s="5"/>
    </row>
    <row r="4" spans="1:36" ht="30" customHeight="1" x14ac:dyDescent="0.45">
      <c r="A4" s="3"/>
      <c r="B4" s="174"/>
      <c r="C4" s="109"/>
      <c r="D4" s="3"/>
      <c r="E4" s="3"/>
      <c r="F4" s="3"/>
      <c r="G4" s="3"/>
      <c r="H4" s="3"/>
      <c r="I4" s="3"/>
      <c r="J4" s="3"/>
      <c r="K4" s="3"/>
      <c r="M4" s="15" t="s">
        <v>30</v>
      </c>
      <c r="AA4" s="1"/>
      <c r="AB4" s="1"/>
      <c r="AC4" s="1"/>
    </row>
    <row r="5" spans="1:36" ht="30" customHeight="1" thickBot="1" x14ac:dyDescent="0.3">
      <c r="A5" s="3"/>
      <c r="B5" s="174"/>
      <c r="C5" s="109"/>
      <c r="D5" s="3"/>
      <c r="E5" s="3"/>
      <c r="F5" s="3"/>
      <c r="G5" s="3"/>
      <c r="H5" s="3"/>
      <c r="I5" s="3"/>
      <c r="J5" s="3"/>
      <c r="K5" s="3"/>
      <c r="AA5" s="1"/>
      <c r="AB5" s="1"/>
      <c r="AC5" s="1"/>
    </row>
    <row r="6" spans="1:36" ht="30" customHeight="1" x14ac:dyDescent="0.45">
      <c r="A6" s="3"/>
      <c r="B6" s="174"/>
      <c r="C6" s="109"/>
      <c r="D6" s="410" t="str">
        <f>' QW1'!E6</f>
        <v xml:space="preserve">Closing Date For Submissions -      </v>
      </c>
      <c r="E6" s="411"/>
      <c r="F6" s="411">
        <f>' QW1'!H6</f>
        <v>0</v>
      </c>
      <c r="G6" s="411"/>
      <c r="H6" s="412"/>
      <c r="I6" s="188"/>
      <c r="J6" s="188"/>
      <c r="K6" s="2"/>
      <c r="L6" s="175"/>
      <c r="M6" s="15" t="s">
        <v>31</v>
      </c>
      <c r="AA6" s="1"/>
      <c r="AB6" s="1"/>
      <c r="AC6" s="1"/>
    </row>
    <row r="7" spans="1:36" ht="30" customHeight="1" thickBot="1" x14ac:dyDescent="0.5">
      <c r="A7" s="6"/>
      <c r="B7" s="6"/>
      <c r="C7" s="109"/>
      <c r="D7" s="415" t="str">
        <f>' QW1'!E7</f>
        <v xml:space="preserve">Evaluation Date  -                                   </v>
      </c>
      <c r="E7" s="416"/>
      <c r="F7" s="417">
        <f>' QW1'!H7</f>
        <v>0</v>
      </c>
      <c r="G7" s="417"/>
      <c r="H7" s="418"/>
      <c r="I7" s="189"/>
      <c r="J7" s="189"/>
      <c r="K7" s="2"/>
      <c r="L7" s="177"/>
      <c r="M7" s="15" t="s">
        <v>32</v>
      </c>
      <c r="AA7" s="1"/>
      <c r="AB7" s="1"/>
      <c r="AC7" s="1"/>
    </row>
    <row r="8" spans="1:36" ht="30" customHeight="1" x14ac:dyDescent="0.5">
      <c r="A8" s="4"/>
      <c r="B8" s="4"/>
      <c r="C8" s="4"/>
      <c r="D8" s="43"/>
      <c r="E8" s="4"/>
      <c r="F8" s="4"/>
      <c r="G8" s="86"/>
      <c r="H8" s="86"/>
      <c r="I8" s="86"/>
      <c r="J8" s="86"/>
      <c r="K8" s="13"/>
      <c r="L8" s="176"/>
      <c r="M8" s="15" t="s">
        <v>33</v>
      </c>
      <c r="AA8" s="1"/>
      <c r="AB8" s="1"/>
      <c r="AC8" s="1"/>
    </row>
    <row r="9" spans="1:36" s="15" customFormat="1" ht="30" customHeight="1" thickBot="1" x14ac:dyDescent="0.55000000000000004">
      <c r="A9" s="4"/>
      <c r="B9" s="4"/>
      <c r="C9" s="4"/>
      <c r="D9" s="43"/>
      <c r="E9"/>
      <c r="F9"/>
      <c r="G9" s="4"/>
      <c r="H9" s="86"/>
      <c r="I9" s="86"/>
      <c r="J9" s="86"/>
      <c r="U9" s="4"/>
      <c r="V9" s="4"/>
      <c r="W9" s="4"/>
      <c r="X9" s="4"/>
      <c r="Y9" s="4"/>
      <c r="Z9" s="4"/>
      <c r="AA9" s="4"/>
      <c r="AB9" s="4"/>
      <c r="AC9" s="4"/>
      <c r="AD9" s="4"/>
      <c r="AE9" s="4"/>
      <c r="AF9" s="4"/>
      <c r="AG9" s="4"/>
      <c r="AH9" s="4"/>
      <c r="AI9" s="4"/>
      <c r="AJ9" s="4"/>
    </row>
    <row r="10" spans="1:36" s="8" customFormat="1" ht="15" customHeight="1" x14ac:dyDescent="0.35">
      <c r="A10" s="17"/>
      <c r="B10" s="10"/>
      <c r="C10" s="431" t="s">
        <v>52</v>
      </c>
      <c r="D10" s="432"/>
      <c r="E10" s="432"/>
      <c r="F10" s="432"/>
      <c r="G10" s="433"/>
      <c r="H10" s="433"/>
      <c r="I10" s="181"/>
      <c r="J10" s="181"/>
      <c r="K10" s="437"/>
      <c r="L10" s="429" t="s">
        <v>55</v>
      </c>
    </row>
    <row r="11" spans="1:36" s="10" customFormat="1" ht="29.25" customHeight="1" thickBot="1" x14ac:dyDescent="0.4">
      <c r="A11" s="18"/>
      <c r="C11" s="434"/>
      <c r="D11" s="435"/>
      <c r="E11" s="435"/>
      <c r="F11" s="435"/>
      <c r="G11" s="436"/>
      <c r="H11" s="436"/>
      <c r="I11" s="182"/>
      <c r="J11" s="182"/>
      <c r="K11" s="438"/>
      <c r="L11" s="430"/>
    </row>
    <row r="12" spans="1:36" s="10" customFormat="1" ht="16.8" thickBot="1" x14ac:dyDescent="0.4">
      <c r="A12" s="18"/>
      <c r="C12" s="419" t="s">
        <v>85</v>
      </c>
      <c r="D12" s="420"/>
      <c r="E12" s="419" t="s">
        <v>86</v>
      </c>
      <c r="F12" s="420"/>
      <c r="G12" s="61" t="s">
        <v>0</v>
      </c>
      <c r="H12" s="51" t="s">
        <v>59</v>
      </c>
      <c r="I12" s="51" t="s">
        <v>96</v>
      </c>
      <c r="J12" s="51" t="s">
        <v>98</v>
      </c>
      <c r="K12" s="42" t="s">
        <v>101</v>
      </c>
    </row>
    <row r="13" spans="1:36" s="10" customFormat="1" ht="111.75" customHeight="1" thickBot="1" x14ac:dyDescent="0.4">
      <c r="A13" s="18"/>
      <c r="B13" s="52" t="s">
        <v>10</v>
      </c>
      <c r="C13" s="421" t="s">
        <v>3</v>
      </c>
      <c r="D13" s="422"/>
      <c r="E13" s="421" t="s">
        <v>50</v>
      </c>
      <c r="F13" s="422"/>
      <c r="G13" s="54" t="s">
        <v>127</v>
      </c>
      <c r="H13" s="110" t="s">
        <v>142</v>
      </c>
      <c r="I13" s="89" t="s">
        <v>143</v>
      </c>
      <c r="J13" s="110" t="s">
        <v>94</v>
      </c>
      <c r="K13" s="89" t="s">
        <v>102</v>
      </c>
      <c r="L13" s="149"/>
    </row>
    <row r="14" spans="1:36" s="10" customFormat="1" ht="12.75" customHeight="1" thickBot="1" x14ac:dyDescent="0.4">
      <c r="A14" s="18"/>
      <c r="B14" s="87"/>
      <c r="C14" s="14"/>
      <c r="D14" s="14"/>
      <c r="E14" s="14"/>
      <c r="F14" s="14"/>
      <c r="G14" s="63"/>
      <c r="H14" s="14"/>
      <c r="I14" s="14"/>
      <c r="J14" s="14"/>
      <c r="K14" s="63"/>
      <c r="L14" s="150"/>
    </row>
    <row r="15" spans="1:36" s="18" customFormat="1" ht="20.100000000000001" customHeight="1" thickBot="1" x14ac:dyDescent="0.4">
      <c r="B15" s="88"/>
      <c r="C15" s="155" t="s">
        <v>124</v>
      </c>
      <c r="D15" s="156" t="s">
        <v>53</v>
      </c>
      <c r="E15" s="155" t="s">
        <v>124</v>
      </c>
      <c r="F15" s="156" t="s">
        <v>53</v>
      </c>
      <c r="G15" s="141"/>
      <c r="H15" s="155"/>
      <c r="I15" s="190"/>
      <c r="J15" s="190"/>
      <c r="K15" s="22"/>
      <c r="L15" s="151"/>
    </row>
    <row r="16" spans="1:36" s="60" customFormat="1" ht="208.5" customHeight="1" thickBot="1" x14ac:dyDescent="0.4">
      <c r="A16" s="56"/>
      <c r="B16" s="75" t="s">
        <v>21</v>
      </c>
      <c r="C16" s="91" t="s">
        <v>58</v>
      </c>
      <c r="D16" s="84" t="s">
        <v>95</v>
      </c>
      <c r="E16" s="91" t="s">
        <v>125</v>
      </c>
      <c r="F16" s="93" t="s">
        <v>126</v>
      </c>
      <c r="G16" s="85" t="s">
        <v>128</v>
      </c>
      <c r="H16" s="91" t="s">
        <v>129</v>
      </c>
      <c r="I16" s="191" t="s">
        <v>97</v>
      </c>
      <c r="J16" s="191" t="s">
        <v>99</v>
      </c>
      <c r="K16" s="133" t="s">
        <v>103</v>
      </c>
      <c r="L16" s="152"/>
    </row>
    <row r="17" spans="1:13" s="8" customFormat="1" ht="15" thickBot="1" x14ac:dyDescent="0.4">
      <c r="A17" s="17"/>
      <c r="B17" s="25"/>
      <c r="C17" s="92"/>
      <c r="D17" s="26"/>
      <c r="E17" s="94"/>
      <c r="F17" s="26"/>
      <c r="G17" s="27"/>
      <c r="H17" s="92"/>
      <c r="I17" s="71"/>
      <c r="J17" s="71"/>
      <c r="K17" s="27"/>
      <c r="L17" s="153"/>
    </row>
    <row r="18" spans="1:13" s="8" customFormat="1" ht="22.5" customHeight="1" x14ac:dyDescent="0.35">
      <c r="A18" s="17"/>
      <c r="B18" s="450" t="s">
        <v>56</v>
      </c>
      <c r="C18" s="442" t="s">
        <v>183</v>
      </c>
      <c r="D18" s="445" t="s">
        <v>184</v>
      </c>
      <c r="E18" s="442" t="s">
        <v>185</v>
      </c>
      <c r="F18" s="445" t="s">
        <v>186</v>
      </c>
      <c r="G18" s="439" t="s">
        <v>141</v>
      </c>
      <c r="H18" s="448" t="s">
        <v>187</v>
      </c>
      <c r="I18" s="439" t="s">
        <v>188</v>
      </c>
      <c r="J18" s="449" t="s">
        <v>100</v>
      </c>
      <c r="K18" s="439" t="s">
        <v>104</v>
      </c>
      <c r="L18" s="153"/>
    </row>
    <row r="19" spans="1:13" s="8" customFormat="1" ht="22.5" customHeight="1" x14ac:dyDescent="0.35">
      <c r="A19" s="17"/>
      <c r="B19" s="451"/>
      <c r="C19" s="443"/>
      <c r="D19" s="446"/>
      <c r="E19" s="443"/>
      <c r="F19" s="446"/>
      <c r="G19" s="440"/>
      <c r="H19" s="443"/>
      <c r="I19" s="440"/>
      <c r="J19" s="440"/>
      <c r="K19" s="440"/>
      <c r="L19" s="153"/>
    </row>
    <row r="20" spans="1:13" s="8" customFormat="1" ht="22.5" customHeight="1" x14ac:dyDescent="0.35">
      <c r="A20" s="17"/>
      <c r="B20" s="451"/>
      <c r="C20" s="443"/>
      <c r="D20" s="446"/>
      <c r="E20" s="443"/>
      <c r="F20" s="446"/>
      <c r="G20" s="440"/>
      <c r="H20" s="443"/>
      <c r="I20" s="440"/>
      <c r="J20" s="440"/>
      <c r="K20" s="440"/>
      <c r="L20" s="153"/>
    </row>
    <row r="21" spans="1:13" s="8" customFormat="1" ht="22.5" customHeight="1" x14ac:dyDescent="0.35">
      <c r="A21" s="17"/>
      <c r="B21" s="451"/>
      <c r="C21" s="443"/>
      <c r="D21" s="446"/>
      <c r="E21" s="443"/>
      <c r="F21" s="446"/>
      <c r="G21" s="440"/>
      <c r="H21" s="443"/>
      <c r="I21" s="440"/>
      <c r="J21" s="440"/>
      <c r="K21" s="440"/>
      <c r="L21" s="153"/>
    </row>
    <row r="22" spans="1:13" s="8" customFormat="1" ht="22.5" customHeight="1" x14ac:dyDescent="0.35">
      <c r="A22" s="17"/>
      <c r="B22" s="451"/>
      <c r="C22" s="443"/>
      <c r="D22" s="446"/>
      <c r="E22" s="443"/>
      <c r="F22" s="446"/>
      <c r="G22" s="440"/>
      <c r="H22" s="443"/>
      <c r="I22" s="440"/>
      <c r="J22" s="440"/>
      <c r="K22" s="440"/>
      <c r="L22" s="153"/>
    </row>
    <row r="23" spans="1:13" s="8" customFormat="1" ht="22.5" customHeight="1" x14ac:dyDescent="0.35">
      <c r="A23" s="17"/>
      <c r="B23" s="451"/>
      <c r="C23" s="443"/>
      <c r="D23" s="446"/>
      <c r="E23" s="443"/>
      <c r="F23" s="446"/>
      <c r="G23" s="440"/>
      <c r="H23" s="443"/>
      <c r="I23" s="440"/>
      <c r="J23" s="440"/>
      <c r="K23" s="440"/>
      <c r="L23" s="153"/>
    </row>
    <row r="24" spans="1:13" s="8" customFormat="1" ht="22.5" customHeight="1" x14ac:dyDescent="0.35">
      <c r="A24" s="17"/>
      <c r="B24" s="451"/>
      <c r="C24" s="443"/>
      <c r="D24" s="446"/>
      <c r="E24" s="443"/>
      <c r="F24" s="446"/>
      <c r="G24" s="440"/>
      <c r="H24" s="443"/>
      <c r="I24" s="440"/>
      <c r="J24" s="440"/>
      <c r="K24" s="440"/>
      <c r="L24" s="153"/>
    </row>
    <row r="25" spans="1:13" s="8" customFormat="1" ht="23.25" customHeight="1" thickBot="1" x14ac:dyDescent="0.4">
      <c r="A25" s="17"/>
      <c r="B25" s="452"/>
      <c r="C25" s="444"/>
      <c r="D25" s="447"/>
      <c r="E25" s="444"/>
      <c r="F25" s="447"/>
      <c r="G25" s="441"/>
      <c r="H25" s="444"/>
      <c r="I25" s="441"/>
      <c r="J25" s="441"/>
      <c r="K25" s="441"/>
      <c r="L25" s="154"/>
    </row>
    <row r="26" spans="1:13" s="8" customFormat="1" ht="15" thickBot="1" x14ac:dyDescent="0.4">
      <c r="A26" s="17"/>
      <c r="B26" s="32"/>
      <c r="C26" s="17"/>
      <c r="D26" s="17"/>
      <c r="E26" s="17"/>
      <c r="F26" s="17"/>
      <c r="G26" s="17"/>
      <c r="H26" s="17"/>
      <c r="I26" s="17"/>
      <c r="J26" s="17"/>
      <c r="K26" s="17"/>
    </row>
    <row r="27" spans="1:13" s="8" customFormat="1" ht="16.8" thickBot="1" x14ac:dyDescent="0.4">
      <c r="A27" s="17"/>
      <c r="B27" s="52" t="s">
        <v>25</v>
      </c>
      <c r="C27" s="48" t="s">
        <v>31</v>
      </c>
      <c r="D27" s="48" t="s">
        <v>31</v>
      </c>
      <c r="E27" s="148" t="s">
        <v>31</v>
      </c>
      <c r="F27" s="148" t="s">
        <v>31</v>
      </c>
      <c r="G27" s="148" t="s">
        <v>31</v>
      </c>
      <c r="H27" s="148" t="s">
        <v>31</v>
      </c>
      <c r="I27" s="148" t="s">
        <v>31</v>
      </c>
      <c r="J27" s="148" t="s">
        <v>31</v>
      </c>
      <c r="K27" s="148" t="s">
        <v>31</v>
      </c>
      <c r="L27" s="48" t="s">
        <v>31</v>
      </c>
    </row>
    <row r="28" spans="1:13" s="8" customFormat="1" ht="15" thickBot="1" x14ac:dyDescent="0.4">
      <c r="A28" s="17"/>
      <c r="B28" s="10"/>
      <c r="C28" s="10"/>
      <c r="D28" s="10"/>
      <c r="E28" s="10"/>
      <c r="F28" s="10"/>
      <c r="G28" s="10"/>
      <c r="H28" s="10"/>
      <c r="I28" s="10"/>
      <c r="J28" s="10"/>
      <c r="K28" s="10"/>
    </row>
    <row r="29" spans="1:13" s="8" customFormat="1" ht="18.75" customHeight="1" thickBot="1" x14ac:dyDescent="0.4">
      <c r="A29" s="42" t="s">
        <v>6</v>
      </c>
      <c r="B29" s="146" t="s">
        <v>7</v>
      </c>
      <c r="C29" s="33"/>
      <c r="D29" s="33"/>
      <c r="E29" s="33"/>
      <c r="F29" s="34"/>
      <c r="G29" s="34"/>
      <c r="H29" s="34"/>
      <c r="I29" s="34"/>
      <c r="J29" s="34"/>
      <c r="K29" s="42"/>
      <c r="L29" s="42" t="s">
        <v>55</v>
      </c>
      <c r="M29" s="102" t="s">
        <v>84</v>
      </c>
    </row>
    <row r="30" spans="1:13" s="8" customFormat="1" ht="50.25" customHeight="1" x14ac:dyDescent="0.35">
      <c r="A30" s="206">
        <f>' QW1'!A31</f>
        <v>1</v>
      </c>
      <c r="B30" s="211">
        <f>' QW1'!B31</f>
        <v>0</v>
      </c>
      <c r="C30" s="221" t="s">
        <v>31</v>
      </c>
      <c r="D30" s="221" t="s">
        <v>31</v>
      </c>
      <c r="E30" s="221" t="s">
        <v>31</v>
      </c>
      <c r="F30" s="221" t="s">
        <v>31</v>
      </c>
      <c r="G30" s="221" t="s">
        <v>31</v>
      </c>
      <c r="H30" s="221" t="s">
        <v>31</v>
      </c>
      <c r="I30" s="221" t="s">
        <v>31</v>
      </c>
      <c r="J30" s="221" t="s">
        <v>37</v>
      </c>
      <c r="K30" s="221" t="s">
        <v>37</v>
      </c>
      <c r="L30" s="204" t="s">
        <v>31</v>
      </c>
      <c r="M30" s="247"/>
    </row>
    <row r="31" spans="1:13" s="8" customFormat="1" ht="42" customHeight="1" x14ac:dyDescent="0.35">
      <c r="A31" s="47">
        <f>' QW1'!A32</f>
        <v>2</v>
      </c>
      <c r="B31" s="203">
        <f>' QW1'!B32</f>
        <v>0</v>
      </c>
      <c r="C31" s="220" t="s">
        <v>31</v>
      </c>
      <c r="D31" s="220" t="s">
        <v>31</v>
      </c>
      <c r="E31" s="220" t="s">
        <v>31</v>
      </c>
      <c r="F31" s="220" t="s">
        <v>31</v>
      </c>
      <c r="G31" s="220" t="s">
        <v>31</v>
      </c>
      <c r="H31" s="220" t="s">
        <v>31</v>
      </c>
      <c r="I31" s="220" t="s">
        <v>31</v>
      </c>
      <c r="J31" s="220"/>
      <c r="K31" s="192"/>
      <c r="L31" s="178" t="s">
        <v>31</v>
      </c>
      <c r="M31" s="103"/>
    </row>
    <row r="32" spans="1:13" s="8" customFormat="1" ht="24.9" customHeight="1" thickBot="1" x14ac:dyDescent="0.4">
      <c r="A32" s="207">
        <f>' QW1'!A33</f>
        <v>3</v>
      </c>
      <c r="B32" s="214">
        <f>' QW1'!B33</f>
        <v>0</v>
      </c>
      <c r="C32" s="222" t="s">
        <v>31</v>
      </c>
      <c r="D32" s="222" t="s">
        <v>31</v>
      </c>
      <c r="E32" s="222" t="s">
        <v>31</v>
      </c>
      <c r="F32" s="222" t="s">
        <v>31</v>
      </c>
      <c r="G32" s="222" t="s">
        <v>31</v>
      </c>
      <c r="H32" s="222" t="s">
        <v>31</v>
      </c>
      <c r="I32" s="222" t="s">
        <v>31</v>
      </c>
      <c r="J32" s="222"/>
      <c r="K32" s="225"/>
      <c r="L32" s="223" t="s">
        <v>31</v>
      </c>
      <c r="M32" s="224"/>
    </row>
    <row r="33" spans="1:16" s="8" customFormat="1" ht="37.5" customHeight="1" x14ac:dyDescent="0.35">
      <c r="A33" s="47">
        <f>' QW1'!A34</f>
        <v>4</v>
      </c>
      <c r="B33" s="203">
        <f>' QW1'!B34</f>
        <v>0</v>
      </c>
      <c r="C33" s="220" t="s">
        <v>31</v>
      </c>
      <c r="D33" s="220" t="s">
        <v>31</v>
      </c>
      <c r="E33" s="220" t="s">
        <v>31</v>
      </c>
      <c r="F33" s="220" t="s">
        <v>31</v>
      </c>
      <c r="G33" s="220" t="s">
        <v>31</v>
      </c>
      <c r="H33" s="220" t="s">
        <v>31</v>
      </c>
      <c r="I33" s="220" t="s">
        <v>31</v>
      </c>
      <c r="J33" s="220" t="s">
        <v>31</v>
      </c>
      <c r="K33" s="220" t="s">
        <v>31</v>
      </c>
      <c r="L33" s="204" t="s">
        <v>31</v>
      </c>
      <c r="M33" s="325"/>
    </row>
    <row r="34" spans="1:16" s="8" customFormat="1" ht="78" customHeight="1" x14ac:dyDescent="0.35">
      <c r="A34" s="207">
        <f>' QW1'!A35</f>
        <v>5</v>
      </c>
      <c r="B34" s="214">
        <f>' QW1'!B35</f>
        <v>0</v>
      </c>
      <c r="C34" s="222" t="s">
        <v>31</v>
      </c>
      <c r="D34" s="222" t="s">
        <v>31</v>
      </c>
      <c r="E34" s="222" t="s">
        <v>31</v>
      </c>
      <c r="F34" s="222" t="s">
        <v>31</v>
      </c>
      <c r="G34" s="222" t="s">
        <v>31</v>
      </c>
      <c r="H34" s="222" t="s">
        <v>31</v>
      </c>
      <c r="I34" s="222" t="s">
        <v>31</v>
      </c>
      <c r="J34" s="222"/>
      <c r="K34" s="225"/>
      <c r="L34" s="223" t="s">
        <v>31</v>
      </c>
      <c r="M34" s="224"/>
    </row>
    <row r="35" spans="1:16" s="8" customFormat="1" ht="24.9" customHeight="1" x14ac:dyDescent="0.35">
      <c r="A35" s="47">
        <f>' QW1'!A36</f>
        <v>6</v>
      </c>
      <c r="B35" s="203">
        <f>' QW1'!B36</f>
        <v>0</v>
      </c>
      <c r="C35" s="220" t="s">
        <v>31</v>
      </c>
      <c r="D35" s="220" t="s">
        <v>31</v>
      </c>
      <c r="E35" s="220" t="s">
        <v>31</v>
      </c>
      <c r="F35" s="220" t="s">
        <v>31</v>
      </c>
      <c r="G35" s="220" t="s">
        <v>31</v>
      </c>
      <c r="H35" s="220" t="s">
        <v>31</v>
      </c>
      <c r="I35" s="220" t="s">
        <v>31</v>
      </c>
      <c r="J35" s="220" t="s">
        <v>31</v>
      </c>
      <c r="K35" s="220" t="s">
        <v>31</v>
      </c>
      <c r="L35" s="223" t="s">
        <v>31</v>
      </c>
      <c r="M35" s="103"/>
    </row>
    <row r="36" spans="1:16" s="8" customFormat="1" ht="33" customHeight="1" x14ac:dyDescent="0.35">
      <c r="A36" s="207">
        <f>' QW1'!A37</f>
        <v>7</v>
      </c>
      <c r="B36" s="214">
        <f>' QW1'!B37</f>
        <v>0</v>
      </c>
      <c r="C36" s="222" t="s">
        <v>31</v>
      </c>
      <c r="D36" s="222" t="s">
        <v>31</v>
      </c>
      <c r="E36" s="222" t="s">
        <v>31</v>
      </c>
      <c r="F36" s="222" t="s">
        <v>31</v>
      </c>
      <c r="G36" s="222" t="s">
        <v>31</v>
      </c>
      <c r="H36" s="222" t="s">
        <v>31</v>
      </c>
      <c r="I36" s="222" t="s">
        <v>31</v>
      </c>
      <c r="J36" s="222"/>
      <c r="K36" s="225"/>
      <c r="L36" s="223" t="s">
        <v>31</v>
      </c>
      <c r="M36" s="224"/>
    </row>
    <row r="37" spans="1:16" s="8" customFormat="1" ht="69" customHeight="1" x14ac:dyDescent="0.35">
      <c r="A37" s="207">
        <f>' QW1'!A38</f>
        <v>8</v>
      </c>
      <c r="B37" s="322">
        <f>' QW1'!B38</f>
        <v>0</v>
      </c>
      <c r="C37" s="338" t="s">
        <v>31</v>
      </c>
      <c r="D37" s="222" t="s">
        <v>31</v>
      </c>
      <c r="E37" s="222" t="s">
        <v>31</v>
      </c>
      <c r="F37" s="222" t="s">
        <v>31</v>
      </c>
      <c r="G37" s="222" t="s">
        <v>31</v>
      </c>
      <c r="H37" s="222" t="s">
        <v>31</v>
      </c>
      <c r="I37" s="222" t="s">
        <v>31</v>
      </c>
      <c r="J37" s="222"/>
      <c r="K37" s="225"/>
      <c r="L37" s="223" t="s">
        <v>31</v>
      </c>
      <c r="M37" s="324"/>
    </row>
    <row r="38" spans="1:16" s="8" customFormat="1" ht="20.100000000000001" customHeight="1" x14ac:dyDescent="0.35">
      <c r="A38" s="17"/>
      <c r="B38" s="7" t="s">
        <v>13</v>
      </c>
      <c r="C38" s="10"/>
      <c r="D38" s="10"/>
      <c r="E38" s="10"/>
      <c r="F38" s="10"/>
      <c r="G38" s="10"/>
      <c r="H38" s="10"/>
      <c r="I38" s="10"/>
      <c r="J38" s="10"/>
    </row>
    <row r="39" spans="1:16" s="8" customFormat="1" ht="20.100000000000001" customHeight="1" x14ac:dyDescent="0.35">
      <c r="A39" s="36"/>
      <c r="B39" s="9" t="s">
        <v>12</v>
      </c>
      <c r="C39" s="12"/>
      <c r="D39" s="12"/>
      <c r="H39" s="10"/>
      <c r="I39" s="10"/>
      <c r="J39" s="10"/>
      <c r="K39" s="9"/>
    </row>
    <row r="40" spans="1:16" s="8" customFormat="1" ht="20.100000000000001" customHeight="1" x14ac:dyDescent="0.35">
      <c r="A40" s="38"/>
      <c r="B40" s="9" t="s">
        <v>11</v>
      </c>
      <c r="C40" s="9"/>
      <c r="D40" s="9"/>
      <c r="H40" s="10"/>
      <c r="I40" s="10"/>
      <c r="J40" s="10"/>
      <c r="K40" s="9"/>
    </row>
    <row r="41" spans="1:16" s="8" customFormat="1" ht="20.100000000000001" customHeight="1" x14ac:dyDescent="0.35">
      <c r="A41" s="36"/>
      <c r="B41" s="9"/>
      <c r="C41" s="9"/>
      <c r="D41" s="9"/>
      <c r="E41" s="9"/>
      <c r="F41" s="9"/>
      <c r="G41" s="9"/>
      <c r="H41" s="9"/>
      <c r="I41" s="9"/>
      <c r="J41" s="9"/>
      <c r="K41" s="9"/>
    </row>
    <row r="42" spans="1:16" s="8" customFormat="1" ht="20.100000000000001" hidden="1" customHeight="1" x14ac:dyDescent="0.35">
      <c r="A42" s="38"/>
      <c r="B42" s="7" t="s">
        <v>26</v>
      </c>
      <c r="C42" s="9" t="s">
        <v>83</v>
      </c>
      <c r="D42" s="9"/>
      <c r="E42" s="9"/>
      <c r="F42" s="9"/>
      <c r="G42" s="9"/>
      <c r="H42" s="9"/>
      <c r="I42" s="9"/>
      <c r="J42" s="9"/>
      <c r="K42" s="9"/>
    </row>
    <row r="43" spans="1:16" s="8" customFormat="1" ht="20.100000000000001" customHeight="1" x14ac:dyDescent="0.35">
      <c r="A43" s="38"/>
      <c r="C43" s="9"/>
      <c r="D43" s="9"/>
      <c r="E43" s="9"/>
      <c r="F43" s="9"/>
      <c r="G43" s="9"/>
      <c r="H43" s="9"/>
      <c r="I43" s="9"/>
      <c r="J43" s="9"/>
      <c r="K43" s="9"/>
    </row>
    <row r="44" spans="1:16" s="8" customFormat="1" ht="20.100000000000001" customHeight="1" x14ac:dyDescent="0.35">
      <c r="A44" s="36"/>
      <c r="B44" s="9"/>
      <c r="C44" s="7" t="s">
        <v>27</v>
      </c>
      <c r="D44" s="7"/>
      <c r="E44" s="9"/>
      <c r="F44" s="39"/>
      <c r="G44" s="39"/>
      <c r="H44" s="9"/>
      <c r="I44" s="39"/>
      <c r="J44" s="9"/>
      <c r="K44" s="39"/>
      <c r="L44" s="9"/>
      <c r="N44" s="9"/>
      <c r="O44" s="9"/>
    </row>
    <row r="45" spans="1:16" s="8" customFormat="1" ht="20.100000000000001" customHeight="1" x14ac:dyDescent="0.35">
      <c r="A45" s="38"/>
      <c r="B45" s="9"/>
      <c r="C45" s="9"/>
      <c r="D45" s="9"/>
      <c r="E45" s="9"/>
      <c r="F45" s="9"/>
      <c r="G45" s="35"/>
      <c r="H45" s="35"/>
      <c r="I45" s="37"/>
      <c r="J45" s="37"/>
      <c r="K45" s="35"/>
      <c r="L45" s="37"/>
      <c r="O45" s="9"/>
    </row>
    <row r="46" spans="1:16" s="8" customFormat="1" ht="20.100000000000001" customHeight="1" x14ac:dyDescent="0.35">
      <c r="A46" s="38"/>
      <c r="B46" s="9"/>
      <c r="C46" s="72"/>
      <c r="D46" s="72"/>
      <c r="E46" s="9"/>
      <c r="F46" s="9"/>
      <c r="G46" s="9"/>
      <c r="H46" s="9"/>
      <c r="I46" s="9"/>
      <c r="J46" s="9"/>
      <c r="K46" s="9"/>
      <c r="L46" s="9"/>
      <c r="M46" s="9"/>
      <c r="P46" s="9"/>
    </row>
    <row r="47" spans="1:16" s="8" customFormat="1" ht="20.100000000000001" customHeight="1" x14ac:dyDescent="0.35">
      <c r="A47" s="38"/>
      <c r="B47" s="9"/>
      <c r="C47" s="9"/>
      <c r="D47" s="9"/>
      <c r="E47" s="9"/>
      <c r="F47" s="9"/>
      <c r="G47" s="9"/>
      <c r="H47" s="9"/>
      <c r="I47" s="9"/>
      <c r="J47" s="9"/>
      <c r="K47" s="40"/>
      <c r="L47" s="9"/>
      <c r="O47" s="9"/>
    </row>
    <row r="48" spans="1:16" s="8" customFormat="1" ht="20.100000000000001" customHeight="1" x14ac:dyDescent="0.35">
      <c r="A48" s="38"/>
      <c r="B48" s="9"/>
      <c r="C48" s="9"/>
      <c r="D48" s="9"/>
      <c r="F48" s="72"/>
      <c r="G48" s="9"/>
      <c r="H48" s="9"/>
      <c r="I48" s="72"/>
      <c r="J48" s="9"/>
      <c r="K48" s="72" t="s">
        <v>28</v>
      </c>
      <c r="L48" s="9"/>
      <c r="M48" s="72"/>
      <c r="O48" s="9"/>
    </row>
    <row r="49" spans="1:20" s="8" customFormat="1" ht="20.100000000000001" customHeight="1" x14ac:dyDescent="0.35">
      <c r="A49" s="2"/>
      <c r="B49" s="1"/>
      <c r="C49" s="9"/>
      <c r="D49" s="9"/>
      <c r="O49" s="9"/>
    </row>
    <row r="50" spans="1:20" s="8" customFormat="1" ht="20.100000000000001" customHeight="1" x14ac:dyDescent="0.35">
      <c r="A50" s="2"/>
      <c r="B50" s="1"/>
      <c r="C50" s="9"/>
      <c r="D50" s="9"/>
      <c r="E50" s="9"/>
      <c r="F50" s="9"/>
      <c r="G50" s="9"/>
      <c r="H50" s="9"/>
      <c r="I50" s="9"/>
      <c r="J50" s="9"/>
      <c r="K50" s="9"/>
    </row>
    <row r="51" spans="1:20" s="8" customFormat="1" ht="20.100000000000001" customHeight="1" x14ac:dyDescent="0.35">
      <c r="A51" s="2"/>
      <c r="B51" s="1"/>
      <c r="C51"/>
      <c r="D51"/>
      <c r="E51"/>
      <c r="F51"/>
      <c r="G51"/>
      <c r="H51"/>
      <c r="I51"/>
      <c r="J51"/>
      <c r="K51"/>
    </row>
    <row r="52" spans="1:20" s="8" customFormat="1" ht="20.100000000000001" customHeight="1" x14ac:dyDescent="0.35">
      <c r="A52" s="2"/>
      <c r="B52" s="1"/>
      <c r="C52" s="1"/>
      <c r="D52" s="1"/>
      <c r="E52" s="1"/>
      <c r="F52" s="1"/>
      <c r="G52" s="1"/>
      <c r="H52" s="1"/>
      <c r="I52" s="1"/>
      <c r="J52" s="1"/>
      <c r="K52"/>
    </row>
    <row r="53" spans="1:20" s="8" customFormat="1" ht="20.100000000000001" customHeight="1" x14ac:dyDescent="0.35">
      <c r="A53" s="2"/>
      <c r="B53" s="1"/>
      <c r="C53" s="1"/>
      <c r="D53" s="1"/>
      <c r="E53" s="1"/>
      <c r="F53" s="1"/>
      <c r="G53" s="1"/>
      <c r="H53" s="1"/>
      <c r="I53" s="1"/>
      <c r="J53" s="1"/>
      <c r="K53"/>
      <c r="L53" s="17"/>
      <c r="M53" s="17"/>
      <c r="N53" s="17"/>
      <c r="O53" s="17"/>
      <c r="P53" s="17"/>
      <c r="Q53" s="10"/>
      <c r="R53" s="10"/>
      <c r="S53" s="10"/>
      <c r="T53" s="46"/>
    </row>
    <row r="54" spans="1:20" s="8" customFormat="1" ht="14.4" x14ac:dyDescent="0.35">
      <c r="A54" s="2"/>
      <c r="B54" s="1"/>
      <c r="C54" s="1"/>
      <c r="D54" s="1"/>
      <c r="E54" s="1"/>
      <c r="F54" s="1"/>
      <c r="G54" s="1"/>
      <c r="H54" s="1"/>
      <c r="I54" s="1"/>
      <c r="J54" s="1"/>
      <c r="K54"/>
      <c r="Q54" s="10"/>
      <c r="R54" s="10"/>
      <c r="S54" s="10"/>
    </row>
    <row r="55" spans="1:20" s="8" customFormat="1" ht="16.2" x14ac:dyDescent="0.35">
      <c r="A55" s="2"/>
      <c r="B55" s="1"/>
      <c r="C55" s="1"/>
      <c r="D55" s="1"/>
      <c r="E55" s="1"/>
      <c r="F55" s="1"/>
      <c r="G55" s="1"/>
      <c r="H55" s="1"/>
      <c r="I55" s="1"/>
      <c r="J55" s="1"/>
      <c r="K55"/>
      <c r="L55" s="9"/>
      <c r="M55" s="9"/>
      <c r="N55" s="9"/>
      <c r="O55" s="9"/>
      <c r="Q55" s="10"/>
      <c r="R55" s="10"/>
      <c r="S55" s="10"/>
    </row>
    <row r="56" spans="1:20" s="8" customFormat="1" ht="18.600000000000001" x14ac:dyDescent="0.35">
      <c r="A56" s="36"/>
      <c r="B56" s="9"/>
      <c r="C56" s="12"/>
      <c r="F56" s="10"/>
      <c r="G56" s="9"/>
      <c r="H56" s="9"/>
      <c r="I56" s="9"/>
      <c r="J56" s="9"/>
      <c r="K56" s="9"/>
      <c r="L56" s="9"/>
      <c r="M56" s="9"/>
      <c r="O56" s="9"/>
      <c r="Q56" s="10"/>
      <c r="R56" s="10"/>
      <c r="S56" s="10"/>
    </row>
    <row r="57" spans="1:20" s="8" customFormat="1" ht="16.2" x14ac:dyDescent="0.35">
      <c r="A57" s="38"/>
      <c r="B57" s="9"/>
      <c r="C57" s="9"/>
      <c r="F57" s="10"/>
      <c r="G57" s="7"/>
      <c r="H57" s="9"/>
      <c r="I57" s="9"/>
      <c r="J57" s="9"/>
      <c r="K57" s="9"/>
      <c r="L57" s="9"/>
      <c r="O57" s="9"/>
      <c r="R57" s="10"/>
      <c r="S57" s="10"/>
    </row>
    <row r="58" spans="1:20" s="8" customFormat="1" ht="18.600000000000001" x14ac:dyDescent="0.35">
      <c r="A58" s="36"/>
      <c r="B58" s="9"/>
      <c r="C58" s="9"/>
      <c r="D58" s="9"/>
      <c r="E58" s="9"/>
      <c r="F58" s="9"/>
      <c r="G58" s="9"/>
      <c r="H58" s="9"/>
      <c r="I58" s="9"/>
      <c r="J58" s="9"/>
      <c r="K58" s="9"/>
      <c r="L58" s="9"/>
      <c r="O58" s="11"/>
      <c r="R58" s="10"/>
      <c r="S58" s="10"/>
    </row>
    <row r="59" spans="1:20" s="8" customFormat="1" ht="16.2" x14ac:dyDescent="0.35">
      <c r="A59" s="38"/>
      <c r="B59" s="7"/>
      <c r="C59" s="9"/>
      <c r="D59" s="9"/>
      <c r="E59" s="9"/>
      <c r="F59" s="9"/>
      <c r="G59" s="9"/>
      <c r="H59" s="9"/>
      <c r="I59" s="9"/>
      <c r="J59" s="9"/>
      <c r="K59" s="9"/>
      <c r="L59" s="9"/>
      <c r="O59" s="12"/>
      <c r="R59" s="10"/>
      <c r="S59" s="10"/>
    </row>
    <row r="60" spans="1:20" s="8" customFormat="1" ht="16.2" x14ac:dyDescent="0.35">
      <c r="A60" s="38"/>
      <c r="B60" s="9"/>
      <c r="C60" s="9"/>
      <c r="D60" s="9"/>
      <c r="E60" s="9"/>
      <c r="F60" s="9"/>
      <c r="G60" s="9"/>
      <c r="H60" s="9"/>
      <c r="I60" s="9"/>
      <c r="J60" s="9"/>
      <c r="K60" s="9"/>
      <c r="L60" s="9"/>
      <c r="O60" s="9"/>
      <c r="R60" s="10"/>
      <c r="S60" s="10"/>
    </row>
    <row r="61" spans="1:20" s="8" customFormat="1" ht="18.600000000000001" x14ac:dyDescent="0.35">
      <c r="A61" s="36"/>
      <c r="B61" s="9"/>
      <c r="C61" s="7"/>
      <c r="D61" s="9"/>
      <c r="E61" s="9"/>
      <c r="F61" s="9"/>
      <c r="G61" s="9"/>
      <c r="H61" s="9"/>
      <c r="I61" s="9"/>
      <c r="J61" s="9"/>
      <c r="K61" s="9"/>
      <c r="L61" s="9"/>
      <c r="M61" s="9"/>
      <c r="O61" s="9"/>
      <c r="R61" s="10"/>
      <c r="S61" s="10"/>
    </row>
    <row r="62" spans="1:20" s="8" customFormat="1" ht="16.2" x14ac:dyDescent="0.35">
      <c r="A62" s="38"/>
      <c r="B62" s="9"/>
      <c r="C62" s="9"/>
      <c r="D62" s="9"/>
      <c r="E62" s="9"/>
      <c r="F62" s="9"/>
      <c r="G62" s="9"/>
      <c r="H62" s="35"/>
      <c r="I62" s="35"/>
      <c r="J62" s="35"/>
      <c r="K62" s="35"/>
      <c r="L62" s="37"/>
      <c r="M62" s="9"/>
      <c r="O62" s="9"/>
      <c r="Q62" s="10"/>
      <c r="R62" s="10"/>
      <c r="S62" s="10"/>
    </row>
    <row r="63" spans="1:20" s="8" customFormat="1" ht="15" customHeight="1" x14ac:dyDescent="0.35">
      <c r="A63" s="38"/>
      <c r="B63" s="9"/>
      <c r="C63" s="9"/>
      <c r="D63" s="9"/>
      <c r="E63" s="9"/>
      <c r="F63" s="9"/>
      <c r="H63" s="9"/>
      <c r="I63" s="9"/>
      <c r="J63" s="9"/>
      <c r="K63" s="9"/>
      <c r="L63" s="9"/>
      <c r="M63" s="9"/>
      <c r="O63" s="9"/>
      <c r="Q63" s="10"/>
      <c r="R63" s="10"/>
      <c r="S63" s="10"/>
    </row>
    <row r="64" spans="1:20" s="8" customFormat="1" ht="16.2" x14ac:dyDescent="0.35">
      <c r="A64" s="38"/>
      <c r="B64" s="9"/>
      <c r="C64" s="9"/>
      <c r="D64" s="9"/>
      <c r="E64" s="9"/>
      <c r="F64" s="9"/>
      <c r="G64" s="9"/>
      <c r="H64" s="9"/>
      <c r="I64" s="9"/>
      <c r="J64" s="9"/>
      <c r="K64" s="9"/>
      <c r="L64" s="9"/>
      <c r="M64" s="9"/>
      <c r="O64" s="9"/>
      <c r="Q64" s="10"/>
      <c r="R64" s="10"/>
      <c r="S64" s="10"/>
    </row>
    <row r="65" spans="1:19" s="8" customFormat="1" ht="16.2" x14ac:dyDescent="0.35">
      <c r="A65" s="38"/>
      <c r="B65" s="9"/>
      <c r="C65" s="9"/>
      <c r="E65" s="9"/>
      <c r="F65" s="9"/>
      <c r="G65" s="9"/>
      <c r="H65" s="9"/>
      <c r="I65" s="9"/>
      <c r="J65" s="9"/>
      <c r="K65" s="9"/>
      <c r="L65" s="9"/>
      <c r="M65" s="9"/>
      <c r="O65" s="9"/>
      <c r="Q65" s="10"/>
      <c r="R65" s="10"/>
      <c r="S65" s="10"/>
    </row>
    <row r="66" spans="1:19" s="8" customFormat="1" ht="16.2" x14ac:dyDescent="0.35">
      <c r="A66" s="38"/>
      <c r="B66" s="9"/>
      <c r="C66" s="9"/>
      <c r="D66" s="9"/>
      <c r="E66" s="9"/>
      <c r="F66" s="9"/>
      <c r="G66" s="9"/>
      <c r="H66" s="9"/>
      <c r="I66" s="9"/>
      <c r="J66" s="9"/>
      <c r="K66" s="9"/>
      <c r="L66" s="9"/>
      <c r="M66" s="9"/>
      <c r="O66" s="9"/>
      <c r="Q66" s="10"/>
      <c r="R66" s="10"/>
      <c r="S66" s="10"/>
    </row>
    <row r="67" spans="1:19" s="8" customFormat="1" ht="16.2" x14ac:dyDescent="0.35">
      <c r="A67" s="38"/>
      <c r="B67" s="9"/>
      <c r="C67" s="9"/>
      <c r="D67" s="9"/>
      <c r="E67" s="9"/>
      <c r="F67" s="9"/>
      <c r="G67" s="9"/>
      <c r="H67" s="9"/>
      <c r="I67" s="9"/>
      <c r="J67" s="9"/>
      <c r="K67" s="9"/>
      <c r="L67" s="9"/>
      <c r="M67" s="9"/>
      <c r="O67" s="9"/>
      <c r="Q67" s="10"/>
      <c r="R67" s="10"/>
      <c r="S67" s="10"/>
    </row>
    <row r="68" spans="1:19" s="8" customFormat="1" ht="18.600000000000001" x14ac:dyDescent="0.35">
      <c r="A68" s="36"/>
      <c r="B68" s="9"/>
      <c r="O68" s="9"/>
      <c r="Q68" s="10"/>
      <c r="R68" s="10"/>
      <c r="S68" s="10"/>
    </row>
    <row r="69" spans="1:19" s="8" customFormat="1" ht="16.2" x14ac:dyDescent="0.35">
      <c r="A69" s="38"/>
      <c r="B69" s="9"/>
      <c r="C69" s="9"/>
      <c r="D69" s="9"/>
      <c r="E69" s="9"/>
      <c r="F69" s="9"/>
      <c r="G69" s="9"/>
      <c r="H69" s="7"/>
      <c r="I69" s="7"/>
      <c r="J69" s="7"/>
      <c r="K69" s="41"/>
      <c r="L69" s="7"/>
      <c r="M69" s="7"/>
      <c r="N69" s="7"/>
      <c r="O69" s="7"/>
      <c r="P69" s="10"/>
      <c r="Q69" s="10"/>
      <c r="R69" s="10"/>
      <c r="S69" s="10"/>
    </row>
    <row r="70" spans="1:19" x14ac:dyDescent="0.25">
      <c r="A70" s="1"/>
      <c r="B70"/>
      <c r="S70"/>
    </row>
    <row r="71" spans="1:19" x14ac:dyDescent="0.25">
      <c r="A71" s="1"/>
      <c r="B71"/>
      <c r="S71"/>
    </row>
    <row r="72" spans="1:19" x14ac:dyDescent="0.25">
      <c r="A72" s="1"/>
      <c r="B72"/>
      <c r="S72"/>
    </row>
    <row r="73" spans="1:19" x14ac:dyDescent="0.25">
      <c r="A73" s="1"/>
      <c r="B73"/>
      <c r="S73"/>
    </row>
    <row r="74" spans="1:19" x14ac:dyDescent="0.25">
      <c r="A74" s="1"/>
      <c r="B74"/>
      <c r="S74"/>
    </row>
    <row r="75" spans="1:19" x14ac:dyDescent="0.25">
      <c r="A75" s="1"/>
      <c r="B75"/>
      <c r="S75"/>
    </row>
    <row r="76" spans="1:19" x14ac:dyDescent="0.25">
      <c r="A76" s="1"/>
      <c r="B76"/>
      <c r="S76"/>
    </row>
    <row r="77" spans="1:19" x14ac:dyDescent="0.25">
      <c r="A77" s="1"/>
      <c r="B77"/>
      <c r="S77"/>
    </row>
    <row r="78" spans="1:19" x14ac:dyDescent="0.25">
      <c r="A78" s="1"/>
      <c r="B78"/>
      <c r="S78"/>
    </row>
    <row r="79" spans="1:19" x14ac:dyDescent="0.25">
      <c r="A79" s="1"/>
      <c r="B79"/>
      <c r="S79"/>
    </row>
    <row r="80" spans="1:19" x14ac:dyDescent="0.25">
      <c r="A80" s="1"/>
      <c r="B80"/>
      <c r="S80"/>
    </row>
    <row r="81" spans="1:19" x14ac:dyDescent="0.25">
      <c r="A81" s="1"/>
      <c r="B81"/>
      <c r="S81"/>
    </row>
    <row r="82" spans="1:19" x14ac:dyDescent="0.25">
      <c r="A82" s="1"/>
      <c r="B82"/>
      <c r="S82"/>
    </row>
    <row r="83" spans="1:19" x14ac:dyDescent="0.25">
      <c r="A83" s="1"/>
      <c r="B83"/>
      <c r="S83"/>
    </row>
    <row r="84" spans="1:19" x14ac:dyDescent="0.25">
      <c r="A84" s="1"/>
      <c r="B84"/>
      <c r="S84"/>
    </row>
  </sheetData>
  <mergeCells count="23">
    <mergeCell ref="B18:B25"/>
    <mergeCell ref="C13:D13"/>
    <mergeCell ref="D18:D25"/>
    <mergeCell ref="C18:C25"/>
    <mergeCell ref="E13:F13"/>
    <mergeCell ref="K18:K25"/>
    <mergeCell ref="E18:E25"/>
    <mergeCell ref="F18:F25"/>
    <mergeCell ref="G18:G25"/>
    <mergeCell ref="H18:H25"/>
    <mergeCell ref="I18:I25"/>
    <mergeCell ref="J18:J25"/>
    <mergeCell ref="L10:L11"/>
    <mergeCell ref="C12:D12"/>
    <mergeCell ref="E12:F12"/>
    <mergeCell ref="C10:H11"/>
    <mergeCell ref="K10:K11"/>
    <mergeCell ref="F2:M2"/>
    <mergeCell ref="D2:E2"/>
    <mergeCell ref="D6:E6"/>
    <mergeCell ref="F6:H6"/>
    <mergeCell ref="D7:E7"/>
    <mergeCell ref="F7:H7"/>
  </mergeCells>
  <phoneticPr fontId="15" type="noConversion"/>
  <conditionalFormatting sqref="C36:J37">
    <cfRule type="containsText" dxfId="8" priority="1" stopIfTrue="1" operator="containsText" text="Fail">
      <formula>NOT(ISERROR(SEARCH("Fail",C36)))</formula>
    </cfRule>
    <cfRule type="containsText" dxfId="7" priority="2" stopIfTrue="1" operator="containsText" text="Query">
      <formula>NOT(ISERROR(SEARCH("Query",C36)))</formula>
    </cfRule>
    <cfRule type="containsText" dxfId="6" priority="3" stopIfTrue="1" operator="containsText" text="Pass">
      <formula>NOT(ISERROR(SEARCH("Pass",C36)))</formula>
    </cfRule>
  </conditionalFormatting>
  <conditionalFormatting sqref="J30:K30 C30:I32 J31:J32 C33:K33 C34:J34 C35:K35">
    <cfRule type="containsText" dxfId="5" priority="9" stopIfTrue="1" operator="containsText" text="Fail">
      <formula>NOT(ISERROR(SEARCH("Fail",C30)))</formula>
    </cfRule>
    <cfRule type="containsText" dxfId="4" priority="10" stopIfTrue="1" operator="containsText" text="Query">
      <formula>NOT(ISERROR(SEARCH("Query",C30)))</formula>
    </cfRule>
    <cfRule type="containsText" dxfId="3" priority="11" stopIfTrue="1" operator="containsText" text="Pass">
      <formula>NOT(ISERROR(SEARCH("Pass",C30)))</formula>
    </cfRule>
  </conditionalFormatting>
  <conditionalFormatting sqref="L30:L37">
    <cfRule type="containsText" dxfId="2" priority="6" stopIfTrue="1" operator="containsText" text="query">
      <formula>NOT(ISERROR(SEARCH("query",L30)))</formula>
    </cfRule>
    <cfRule type="containsText" dxfId="1" priority="7" stopIfTrue="1" operator="containsText" text="pass">
      <formula>NOT(ISERROR(SEARCH("pass",L30)))</formula>
    </cfRule>
    <cfRule type="containsText" dxfId="0" priority="8" stopIfTrue="1" operator="containsText" text="fail">
      <formula>NOT(ISERROR(SEARCH("fail",L30)))</formula>
    </cfRule>
  </conditionalFormatting>
  <pageMargins left="0.74803149606299213" right="0.74803149606299213" top="0.19685039370078741" bottom="0.19685039370078741" header="0.19685039370078741" footer="0.19685039370078741"/>
  <pageSetup paperSize="8" scale="53" orientation="landscape"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Drops!$B$2:$B$4</xm:f>
          </x14:formula1>
          <xm:sqref>C30:L37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50"/>
  <sheetViews>
    <sheetView zoomScale="81" zoomScaleNormal="81" workbookViewId="0">
      <selection activeCell="R4" sqref="R4"/>
    </sheetView>
  </sheetViews>
  <sheetFormatPr defaultRowHeight="13.2" x14ac:dyDescent="0.25"/>
  <cols>
    <col min="1" max="1" width="6.33203125" customWidth="1"/>
    <col min="2" max="2" width="36.6640625" customWidth="1"/>
    <col min="3" max="3" width="9.44140625" customWidth="1"/>
    <col min="4" max="4" width="10.33203125" customWidth="1"/>
    <col min="5" max="6" width="8.88671875" customWidth="1"/>
    <col min="13" max="13" width="7.33203125" customWidth="1"/>
    <col min="14" max="14" width="15.5546875" customWidth="1"/>
    <col min="15" max="15" width="14.88671875" customWidth="1"/>
    <col min="18" max="18" width="10.88671875" customWidth="1"/>
    <col min="21" max="21" width="12.109375" customWidth="1"/>
    <col min="22" max="22" width="9.6640625" customWidth="1"/>
    <col min="24" max="25" width="10.6640625" customWidth="1"/>
  </cols>
  <sheetData>
    <row r="1" spans="1:27" x14ac:dyDescent="0.25">
      <c r="C1" s="472" t="s">
        <v>162</v>
      </c>
      <c r="D1" s="473"/>
      <c r="E1" s="474"/>
      <c r="F1" s="279"/>
      <c r="G1" s="472" t="s">
        <v>168</v>
      </c>
      <c r="H1" s="473"/>
      <c r="I1" s="473"/>
      <c r="J1" s="473"/>
      <c r="K1" s="473"/>
      <c r="L1" s="282"/>
      <c r="M1" s="472" t="s">
        <v>176</v>
      </c>
      <c r="N1" s="473"/>
      <c r="O1" s="473"/>
      <c r="P1" s="473"/>
      <c r="Q1" s="473"/>
      <c r="R1" s="473"/>
      <c r="S1" s="473"/>
      <c r="T1" s="473"/>
      <c r="U1" s="473"/>
      <c r="V1" s="473"/>
      <c r="W1" s="473"/>
      <c r="X1" s="474"/>
      <c r="Y1" s="251"/>
      <c r="Z1" s="282"/>
      <c r="AA1" s="275"/>
    </row>
    <row r="2" spans="1:27" ht="30.6" x14ac:dyDescent="0.25">
      <c r="C2" s="252" t="s">
        <v>156</v>
      </c>
      <c r="D2" s="253" t="s">
        <v>159</v>
      </c>
      <c r="E2" s="254" t="s">
        <v>157</v>
      </c>
      <c r="F2" s="280"/>
      <c r="G2" s="252" t="s">
        <v>163</v>
      </c>
      <c r="H2" s="253" t="s">
        <v>164</v>
      </c>
      <c r="I2" s="260" t="s">
        <v>165</v>
      </c>
      <c r="J2" s="253" t="s">
        <v>166</v>
      </c>
      <c r="K2" s="253" t="s">
        <v>167</v>
      </c>
      <c r="L2" s="283"/>
      <c r="M2" s="252"/>
      <c r="N2" s="253"/>
      <c r="O2" s="253" t="s">
        <v>210</v>
      </c>
      <c r="P2" s="253" t="s">
        <v>177</v>
      </c>
      <c r="Q2" s="253" t="s">
        <v>211</v>
      </c>
      <c r="R2" s="253" t="s">
        <v>191</v>
      </c>
      <c r="S2" s="253" t="s">
        <v>212</v>
      </c>
      <c r="T2" s="253" t="s">
        <v>192</v>
      </c>
      <c r="U2" s="253" t="s">
        <v>196</v>
      </c>
      <c r="V2" s="253" t="s">
        <v>193</v>
      </c>
      <c r="W2" s="253" t="s">
        <v>194</v>
      </c>
      <c r="X2" s="254" t="s">
        <v>195</v>
      </c>
      <c r="Y2" s="254"/>
      <c r="Z2" s="283"/>
      <c r="AA2" s="253"/>
    </row>
    <row r="3" spans="1:27" ht="13.8" thickBot="1" x14ac:dyDescent="0.3">
      <c r="C3" s="276" t="s">
        <v>158</v>
      </c>
      <c r="D3" s="277" t="s">
        <v>160</v>
      </c>
      <c r="E3" s="278" t="s">
        <v>161</v>
      </c>
      <c r="F3" s="281" t="s">
        <v>180</v>
      </c>
      <c r="G3" s="276" t="s">
        <v>161</v>
      </c>
      <c r="H3" s="277" t="s">
        <v>178</v>
      </c>
      <c r="I3" s="277" t="s">
        <v>178</v>
      </c>
      <c r="J3" s="277" t="s">
        <v>179</v>
      </c>
      <c r="K3" s="277" t="s">
        <v>179</v>
      </c>
      <c r="L3" s="284" t="s">
        <v>180</v>
      </c>
      <c r="M3" s="262"/>
      <c r="O3" s="253" t="s">
        <v>175</v>
      </c>
      <c r="P3" s="253" t="s">
        <v>175</v>
      </c>
      <c r="Q3" s="255"/>
      <c r="X3" s="261"/>
      <c r="Y3" s="285" t="s">
        <v>181</v>
      </c>
      <c r="Z3" s="286" t="s">
        <v>182</v>
      </c>
      <c r="AA3" s="255"/>
    </row>
    <row r="4" spans="1:27" ht="14.25" customHeight="1" x14ac:dyDescent="0.25">
      <c r="A4" s="475">
        <v>1</v>
      </c>
      <c r="B4" s="483"/>
      <c r="C4" s="461"/>
      <c r="D4" s="463"/>
      <c r="E4" s="468"/>
      <c r="F4" s="458">
        <v>0</v>
      </c>
      <c r="G4" s="461"/>
      <c r="H4" s="463"/>
      <c r="I4" s="463"/>
      <c r="J4" s="463"/>
      <c r="K4" s="453"/>
      <c r="L4" s="455">
        <f>SUM(G4:K11)</f>
        <v>0</v>
      </c>
      <c r="M4" s="287" t="s">
        <v>169</v>
      </c>
      <c r="N4" s="301"/>
      <c r="O4" s="292"/>
      <c r="P4" s="265"/>
      <c r="Q4" s="292"/>
      <c r="R4" s="292"/>
      <c r="S4" s="265"/>
      <c r="T4" s="292"/>
      <c r="U4" s="265"/>
      <c r="V4" s="265"/>
      <c r="W4" s="265"/>
      <c r="X4" s="266"/>
      <c r="Y4" s="298"/>
      <c r="Z4" s="458">
        <f>SUM(Y4:Y6)</f>
        <v>0</v>
      </c>
    </row>
    <row r="5" spans="1:27" ht="14.25" customHeight="1" x14ac:dyDescent="0.25">
      <c r="A5" s="476"/>
      <c r="B5" s="484"/>
      <c r="C5" s="462"/>
      <c r="D5" s="464"/>
      <c r="E5" s="469"/>
      <c r="F5" s="459"/>
      <c r="G5" s="462"/>
      <c r="H5" s="464"/>
      <c r="I5" s="464"/>
      <c r="J5" s="464"/>
      <c r="K5" s="454"/>
      <c r="L5" s="456"/>
      <c r="M5" s="288" t="s">
        <v>170</v>
      </c>
      <c r="N5" s="300"/>
      <c r="O5" s="250"/>
      <c r="P5" s="250"/>
      <c r="Q5" s="293"/>
      <c r="R5" s="293"/>
      <c r="S5" s="250"/>
      <c r="T5" s="293"/>
      <c r="U5" s="250"/>
      <c r="V5" s="250"/>
      <c r="W5" s="250"/>
      <c r="X5" s="256"/>
      <c r="Y5" s="299"/>
      <c r="Z5" s="459"/>
    </row>
    <row r="6" spans="1:27" ht="14.25" customHeight="1" x14ac:dyDescent="0.25">
      <c r="A6" s="476"/>
      <c r="B6" s="484"/>
      <c r="C6" s="462"/>
      <c r="D6" s="464"/>
      <c r="E6" s="469"/>
      <c r="F6" s="459"/>
      <c r="G6" s="462"/>
      <c r="H6" s="464"/>
      <c r="I6" s="464"/>
      <c r="J6" s="464"/>
      <c r="K6" s="454"/>
      <c r="L6" s="456"/>
      <c r="M6" s="288" t="s">
        <v>171</v>
      </c>
      <c r="N6" s="308"/>
      <c r="O6" s="293"/>
      <c r="P6" s="250"/>
      <c r="Q6" s="293"/>
      <c r="R6" s="293"/>
      <c r="S6" s="293"/>
      <c r="T6" s="250"/>
      <c r="U6" s="293"/>
      <c r="V6" s="250"/>
      <c r="W6" s="250"/>
      <c r="X6" s="256"/>
      <c r="Y6" s="299"/>
      <c r="Z6" s="459"/>
    </row>
    <row r="7" spans="1:27" ht="14.25" customHeight="1" x14ac:dyDescent="0.25">
      <c r="A7" s="476"/>
      <c r="B7" s="484"/>
      <c r="C7" s="462"/>
      <c r="D7" s="464"/>
      <c r="E7" s="469"/>
      <c r="F7" s="459"/>
      <c r="G7" s="462"/>
      <c r="H7" s="464"/>
      <c r="I7" s="464"/>
      <c r="J7" s="464"/>
      <c r="K7" s="454"/>
      <c r="L7" s="456"/>
      <c r="M7" s="304" t="s">
        <v>172</v>
      </c>
      <c r="N7" s="308"/>
      <c r="O7" s="490"/>
      <c r="P7" s="250"/>
      <c r="Q7" s="293"/>
      <c r="R7" s="309"/>
      <c r="S7" s="293"/>
      <c r="T7" s="309"/>
      <c r="U7" s="293"/>
      <c r="V7" s="309"/>
      <c r="W7" s="309"/>
      <c r="X7" s="327"/>
      <c r="Y7" s="299"/>
      <c r="Z7" s="459"/>
    </row>
    <row r="8" spans="1:27" ht="14.25" customHeight="1" thickBot="1" x14ac:dyDescent="0.3">
      <c r="A8" s="476"/>
      <c r="B8" s="484"/>
      <c r="C8" s="462"/>
      <c r="D8" s="464"/>
      <c r="E8" s="469"/>
      <c r="F8" s="459"/>
      <c r="G8" s="462"/>
      <c r="H8" s="464"/>
      <c r="I8" s="464"/>
      <c r="J8" s="464"/>
      <c r="K8" s="454"/>
      <c r="L8" s="456"/>
      <c r="M8" s="304" t="s">
        <v>173</v>
      </c>
      <c r="N8" s="302"/>
      <c r="O8" s="490"/>
      <c r="P8" s="250"/>
      <c r="Q8" s="293"/>
      <c r="R8" s="309"/>
      <c r="S8" s="293"/>
      <c r="T8" s="309"/>
      <c r="U8" s="293"/>
      <c r="V8" s="309"/>
      <c r="W8" s="309"/>
      <c r="X8" s="327"/>
      <c r="Y8" s="299"/>
      <c r="Z8" s="459"/>
    </row>
    <row r="9" spans="1:27" ht="14.25" customHeight="1" thickBot="1" x14ac:dyDescent="0.3">
      <c r="A9" s="476"/>
      <c r="B9" s="484"/>
      <c r="C9" s="462"/>
      <c r="D9" s="464"/>
      <c r="E9" s="469"/>
      <c r="F9" s="459"/>
      <c r="G9" s="462"/>
      <c r="H9" s="464"/>
      <c r="I9" s="464"/>
      <c r="J9" s="464"/>
      <c r="K9" s="454"/>
      <c r="L9" s="456"/>
      <c r="M9" s="289" t="s">
        <v>174</v>
      </c>
      <c r="N9" s="326"/>
      <c r="O9" s="491"/>
      <c r="P9" s="257"/>
      <c r="Q9" s="293"/>
      <c r="R9" s="257"/>
      <c r="S9" s="293"/>
      <c r="T9" s="303"/>
      <c r="U9" s="293"/>
      <c r="V9" s="257"/>
      <c r="W9" s="309"/>
      <c r="X9" s="327"/>
      <c r="Y9" s="299"/>
      <c r="Z9" s="459"/>
    </row>
    <row r="10" spans="1:27" ht="14.25" hidden="1" customHeight="1" x14ac:dyDescent="0.25">
      <c r="A10" s="476"/>
      <c r="B10" s="484"/>
      <c r="C10" s="462"/>
      <c r="D10" s="464"/>
      <c r="E10" s="469"/>
      <c r="F10" s="459"/>
      <c r="G10" s="462"/>
      <c r="H10" s="464"/>
      <c r="I10" s="464"/>
      <c r="J10" s="464"/>
      <c r="K10" s="454"/>
      <c r="L10" s="459"/>
      <c r="M10" s="274" t="s">
        <v>173</v>
      </c>
      <c r="N10" s="274"/>
      <c r="O10" s="492"/>
      <c r="P10" s="263"/>
      <c r="Q10" s="263"/>
      <c r="R10" s="263"/>
      <c r="S10" s="263"/>
      <c r="T10" s="263"/>
      <c r="U10" s="263"/>
      <c r="V10" s="263"/>
      <c r="W10" s="263"/>
      <c r="X10" s="264"/>
      <c r="Y10" s="270"/>
      <c r="Z10" s="459"/>
    </row>
    <row r="11" spans="1:27" ht="14.25" hidden="1" customHeight="1" thickBot="1" x14ac:dyDescent="0.3">
      <c r="A11" s="477"/>
      <c r="B11" s="485"/>
      <c r="C11" s="462"/>
      <c r="D11" s="464"/>
      <c r="E11" s="469"/>
      <c r="F11" s="460"/>
      <c r="G11" s="462"/>
      <c r="H11" s="464"/>
      <c r="I11" s="464"/>
      <c r="J11" s="464"/>
      <c r="K11" s="454"/>
      <c r="L11" s="460"/>
      <c r="M11" s="273" t="s">
        <v>174</v>
      </c>
      <c r="N11" s="273"/>
      <c r="O11" s="493"/>
      <c r="P11" s="257"/>
      <c r="Q11" s="257"/>
      <c r="R11" s="257"/>
      <c r="S11" s="257"/>
      <c r="T11" s="257"/>
      <c r="U11" s="257"/>
      <c r="V11" s="257"/>
      <c r="W11" s="257"/>
      <c r="X11" s="258"/>
      <c r="Y11" s="271"/>
      <c r="Z11" s="460"/>
    </row>
    <row r="12" spans="1:27" ht="14.25" customHeight="1" x14ac:dyDescent="0.25">
      <c r="A12" s="478">
        <v>2</v>
      </c>
      <c r="B12" s="483"/>
      <c r="C12" s="461"/>
      <c r="D12" s="463"/>
      <c r="E12" s="468"/>
      <c r="F12" s="458">
        <v>0</v>
      </c>
      <c r="G12" s="461"/>
      <c r="H12" s="463"/>
      <c r="I12" s="463"/>
      <c r="J12" s="463"/>
      <c r="K12" s="453"/>
      <c r="L12" s="458">
        <f>SUM(G12:K15)</f>
        <v>0</v>
      </c>
      <c r="M12" s="287" t="s">
        <v>169</v>
      </c>
      <c r="N12" s="272"/>
      <c r="O12" s="494"/>
      <c r="P12" s="265"/>
      <c r="Q12" s="292"/>
      <c r="R12" s="292"/>
      <c r="S12" s="265"/>
      <c r="T12" s="292"/>
      <c r="U12" s="265"/>
      <c r="V12" s="265"/>
      <c r="W12" s="265"/>
      <c r="X12" s="297"/>
      <c r="Y12" s="269"/>
      <c r="Z12" s="458">
        <f>SUM(Y12:Y15)</f>
        <v>0</v>
      </c>
    </row>
    <row r="13" spans="1:27" ht="14.25" customHeight="1" x14ac:dyDescent="0.25">
      <c r="A13" s="479"/>
      <c r="B13" s="484"/>
      <c r="C13" s="462"/>
      <c r="D13" s="464"/>
      <c r="E13" s="469"/>
      <c r="F13" s="459"/>
      <c r="G13" s="462"/>
      <c r="H13" s="464"/>
      <c r="I13" s="464"/>
      <c r="J13" s="464"/>
      <c r="K13" s="454"/>
      <c r="L13" s="459"/>
      <c r="M13" s="288" t="s">
        <v>170</v>
      </c>
      <c r="N13" s="274"/>
      <c r="O13" s="492"/>
      <c r="P13" s="263"/>
      <c r="Q13" s="295"/>
      <c r="R13" s="295"/>
      <c r="S13" s="263"/>
      <c r="T13" s="295"/>
      <c r="U13" s="263"/>
      <c r="V13" s="263"/>
      <c r="W13" s="295"/>
      <c r="X13" s="294"/>
      <c r="Y13" s="270"/>
      <c r="Z13" s="459"/>
    </row>
    <row r="14" spans="1:27" ht="14.25" customHeight="1" x14ac:dyDescent="0.25">
      <c r="A14" s="479"/>
      <c r="B14" s="484"/>
      <c r="C14" s="462"/>
      <c r="D14" s="464"/>
      <c r="E14" s="469"/>
      <c r="F14" s="459"/>
      <c r="G14" s="462"/>
      <c r="H14" s="464"/>
      <c r="I14" s="464"/>
      <c r="J14" s="464"/>
      <c r="K14" s="454"/>
      <c r="L14" s="459"/>
      <c r="M14" s="288" t="s">
        <v>171</v>
      </c>
      <c r="N14" s="274"/>
      <c r="O14" s="492"/>
      <c r="P14" s="263"/>
      <c r="Q14" s="295"/>
      <c r="R14" s="295"/>
      <c r="S14" s="263"/>
      <c r="T14" s="295"/>
      <c r="U14" s="263"/>
      <c r="V14" s="263"/>
      <c r="W14" s="263"/>
      <c r="X14" s="294"/>
      <c r="Y14" s="270"/>
      <c r="Z14" s="459"/>
    </row>
    <row r="15" spans="1:27" ht="19.2" customHeight="1" thickBot="1" x14ac:dyDescent="0.3">
      <c r="A15" s="479"/>
      <c r="B15" s="484"/>
      <c r="C15" s="462"/>
      <c r="D15" s="464"/>
      <c r="E15" s="469"/>
      <c r="F15" s="459"/>
      <c r="G15" s="462"/>
      <c r="H15" s="464"/>
      <c r="I15" s="464"/>
      <c r="J15" s="464"/>
      <c r="K15" s="454"/>
      <c r="L15" s="459"/>
      <c r="M15" s="304" t="s">
        <v>172</v>
      </c>
      <c r="N15" s="305"/>
      <c r="O15" s="495"/>
      <c r="P15" s="306"/>
      <c r="Q15" s="307"/>
      <c r="R15" s="307"/>
      <c r="S15" s="306"/>
      <c r="T15" s="307"/>
      <c r="U15" s="306"/>
      <c r="V15" s="306"/>
      <c r="W15" s="307"/>
      <c r="X15" s="328"/>
      <c r="Y15" s="270"/>
      <c r="Z15" s="459"/>
    </row>
    <row r="16" spans="1:27" ht="14.25" customHeight="1" x14ac:dyDescent="0.25">
      <c r="A16" s="475">
        <v>3</v>
      </c>
      <c r="B16" s="483"/>
      <c r="C16" s="461"/>
      <c r="D16" s="463"/>
      <c r="E16" s="468"/>
      <c r="F16" s="458">
        <f>SUM(C16:E21)</f>
        <v>0</v>
      </c>
      <c r="G16" s="461"/>
      <c r="H16" s="463"/>
      <c r="I16" s="463"/>
      <c r="J16" s="463"/>
      <c r="K16" s="453"/>
      <c r="L16" s="455">
        <f>SUM(G16:K21)</f>
        <v>0</v>
      </c>
      <c r="M16" s="287" t="s">
        <v>169</v>
      </c>
      <c r="N16" s="301"/>
      <c r="O16" s="494"/>
      <c r="P16" s="265"/>
      <c r="Q16" s="292"/>
      <c r="R16" s="265"/>
      <c r="S16" s="265"/>
      <c r="T16" s="292"/>
      <c r="U16" s="265"/>
      <c r="V16" s="265"/>
      <c r="W16" s="292"/>
      <c r="X16" s="266"/>
      <c r="Y16" s="298"/>
      <c r="Z16" s="458" cm="1">
        <f t="array" ref="Z16">SUM(Y16:Y17+Y20:Y21)</f>
        <v>0</v>
      </c>
    </row>
    <row r="17" spans="1:26" ht="14.25" customHeight="1" x14ac:dyDescent="0.25">
      <c r="A17" s="476"/>
      <c r="B17" s="484"/>
      <c r="C17" s="462"/>
      <c r="D17" s="464"/>
      <c r="E17" s="469"/>
      <c r="F17" s="459"/>
      <c r="G17" s="462"/>
      <c r="H17" s="464"/>
      <c r="I17" s="464"/>
      <c r="J17" s="464"/>
      <c r="K17" s="454"/>
      <c r="L17" s="456"/>
      <c r="M17" s="288" t="s">
        <v>170</v>
      </c>
      <c r="N17" s="300"/>
      <c r="O17" s="496"/>
      <c r="P17" s="250"/>
      <c r="Q17" s="293"/>
      <c r="R17" s="250"/>
      <c r="S17" s="250"/>
      <c r="T17" s="293"/>
      <c r="U17" s="250"/>
      <c r="V17" s="250"/>
      <c r="W17" s="250"/>
      <c r="X17" s="256"/>
      <c r="Y17" s="299"/>
      <c r="Z17" s="459"/>
    </row>
    <row r="18" spans="1:26" ht="14.25" customHeight="1" x14ac:dyDescent="0.25">
      <c r="A18" s="476"/>
      <c r="B18" s="484"/>
      <c r="C18" s="462"/>
      <c r="D18" s="464"/>
      <c r="E18" s="469"/>
      <c r="F18" s="459"/>
      <c r="G18" s="462"/>
      <c r="H18" s="464"/>
      <c r="I18" s="464"/>
      <c r="J18" s="464"/>
      <c r="K18" s="454"/>
      <c r="L18" s="456"/>
      <c r="M18" s="329" t="s">
        <v>171</v>
      </c>
      <c r="N18" s="300"/>
      <c r="O18" s="496"/>
      <c r="P18" s="250"/>
      <c r="Q18" s="293"/>
      <c r="R18" s="250"/>
      <c r="S18" s="293"/>
      <c r="T18" s="250"/>
      <c r="U18" s="293"/>
      <c r="V18" s="250"/>
      <c r="W18" s="250"/>
      <c r="X18" s="256"/>
      <c r="Y18" s="299"/>
      <c r="Z18" s="459"/>
    </row>
    <row r="19" spans="1:26" ht="14.25" customHeight="1" x14ac:dyDescent="0.25">
      <c r="A19" s="476"/>
      <c r="B19" s="484"/>
      <c r="C19" s="462"/>
      <c r="D19" s="464"/>
      <c r="E19" s="469"/>
      <c r="F19" s="459"/>
      <c r="G19" s="462"/>
      <c r="H19" s="464"/>
      <c r="I19" s="464"/>
      <c r="J19" s="464"/>
      <c r="K19" s="454"/>
      <c r="L19" s="456"/>
      <c r="M19" s="330" t="s">
        <v>172</v>
      </c>
      <c r="N19" s="308"/>
      <c r="O19" s="497"/>
      <c r="P19" s="267"/>
      <c r="Q19" s="309"/>
      <c r="R19" s="267"/>
      <c r="S19" s="309"/>
      <c r="T19" s="309"/>
      <c r="U19" s="309"/>
      <c r="V19" s="309"/>
      <c r="W19" s="309"/>
      <c r="X19" s="268"/>
      <c r="Y19" s="299"/>
      <c r="Z19" s="459"/>
    </row>
    <row r="20" spans="1:26" ht="14.25" customHeight="1" x14ac:dyDescent="0.25">
      <c r="A20" s="476"/>
      <c r="B20" s="484"/>
      <c r="C20" s="462"/>
      <c r="D20" s="464"/>
      <c r="E20" s="469"/>
      <c r="F20" s="459"/>
      <c r="G20" s="462"/>
      <c r="H20" s="464"/>
      <c r="I20" s="464"/>
      <c r="J20" s="464"/>
      <c r="K20" s="454"/>
      <c r="L20" s="456"/>
      <c r="M20" s="304" t="s">
        <v>173</v>
      </c>
      <c r="N20" s="308"/>
      <c r="O20" s="490"/>
      <c r="P20" s="309"/>
      <c r="Q20" s="309"/>
      <c r="R20" s="309"/>
      <c r="S20" s="309"/>
      <c r="T20" s="309"/>
      <c r="U20" s="309"/>
      <c r="V20" s="309"/>
      <c r="W20" s="309"/>
      <c r="X20" s="327"/>
      <c r="Y20" s="299"/>
      <c r="Z20" s="459"/>
    </row>
    <row r="21" spans="1:26" ht="14.25" customHeight="1" thickBot="1" x14ac:dyDescent="0.3">
      <c r="A21" s="476"/>
      <c r="B21" s="484"/>
      <c r="C21" s="462"/>
      <c r="D21" s="464"/>
      <c r="E21" s="469"/>
      <c r="F21" s="459"/>
      <c r="G21" s="462"/>
      <c r="H21" s="464"/>
      <c r="I21" s="464"/>
      <c r="J21" s="464"/>
      <c r="K21" s="454"/>
      <c r="L21" s="456"/>
      <c r="M21" s="304" t="s">
        <v>174</v>
      </c>
      <c r="N21" s="308"/>
      <c r="O21" s="497"/>
      <c r="P21" s="267"/>
      <c r="Q21" s="309"/>
      <c r="R21" s="267"/>
      <c r="S21" s="309"/>
      <c r="T21" s="309"/>
      <c r="U21" s="309"/>
      <c r="V21" s="309"/>
      <c r="W21" s="309"/>
      <c r="X21" s="327"/>
      <c r="Y21" s="299"/>
      <c r="Z21" s="459"/>
    </row>
    <row r="22" spans="1:26" ht="14.25" customHeight="1" x14ac:dyDescent="0.25">
      <c r="A22" s="478">
        <v>4</v>
      </c>
      <c r="B22" s="483"/>
      <c r="C22" s="461"/>
      <c r="D22" s="463"/>
      <c r="E22" s="468"/>
      <c r="F22" s="486">
        <f>SUM(C22:E27)</f>
        <v>0</v>
      </c>
      <c r="G22" s="461"/>
      <c r="H22" s="463"/>
      <c r="I22" s="463"/>
      <c r="J22" s="463"/>
      <c r="K22" s="453">
        <v>0</v>
      </c>
      <c r="L22" s="455">
        <f>SUM(G22:K27)</f>
        <v>0</v>
      </c>
      <c r="M22" s="287" t="s">
        <v>169</v>
      </c>
      <c r="N22" s="301"/>
      <c r="O22" s="498"/>
      <c r="P22" s="292"/>
      <c r="Q22" s="292"/>
      <c r="R22" s="292"/>
      <c r="S22" s="292"/>
      <c r="T22" s="292"/>
      <c r="U22" s="292"/>
      <c r="V22" s="292"/>
      <c r="W22" s="292"/>
      <c r="X22" s="297"/>
      <c r="Y22" s="298"/>
      <c r="Z22" s="458">
        <f>SUM(Y22:Y27)</f>
        <v>0</v>
      </c>
    </row>
    <row r="23" spans="1:26" ht="14.25" customHeight="1" x14ac:dyDescent="0.25">
      <c r="A23" s="479"/>
      <c r="B23" s="484"/>
      <c r="C23" s="462"/>
      <c r="D23" s="464"/>
      <c r="E23" s="469"/>
      <c r="F23" s="487"/>
      <c r="G23" s="462"/>
      <c r="H23" s="464"/>
      <c r="I23" s="464"/>
      <c r="J23" s="464"/>
      <c r="K23" s="454"/>
      <c r="L23" s="456"/>
      <c r="M23" s="288" t="s">
        <v>170</v>
      </c>
      <c r="N23" s="300"/>
      <c r="O23" s="499"/>
      <c r="P23" s="250"/>
      <c r="Q23" s="293"/>
      <c r="R23" s="293"/>
      <c r="S23" s="293"/>
      <c r="T23" s="293"/>
      <c r="U23" s="293"/>
      <c r="V23" s="293"/>
      <c r="W23" s="293"/>
      <c r="X23" s="296"/>
      <c r="Y23" s="299"/>
      <c r="Z23" s="459"/>
    </row>
    <row r="24" spans="1:26" ht="14.25" customHeight="1" x14ac:dyDescent="0.25">
      <c r="A24" s="479"/>
      <c r="B24" s="484"/>
      <c r="C24" s="462"/>
      <c r="D24" s="464"/>
      <c r="E24" s="469"/>
      <c r="F24" s="487"/>
      <c r="G24" s="462"/>
      <c r="H24" s="464"/>
      <c r="I24" s="464"/>
      <c r="J24" s="464"/>
      <c r="K24" s="454"/>
      <c r="L24" s="456"/>
      <c r="M24" s="288" t="s">
        <v>171</v>
      </c>
      <c r="N24" s="300"/>
      <c r="O24" s="499"/>
      <c r="P24" s="250"/>
      <c r="Q24" s="293"/>
      <c r="R24" s="293"/>
      <c r="S24" s="293"/>
      <c r="T24" s="293"/>
      <c r="U24" s="293"/>
      <c r="V24" s="293"/>
      <c r="W24" s="293"/>
      <c r="X24" s="296"/>
      <c r="Y24" s="299"/>
      <c r="Z24" s="459"/>
    </row>
    <row r="25" spans="1:26" ht="14.25" customHeight="1" x14ac:dyDescent="0.25">
      <c r="A25" s="479"/>
      <c r="B25" s="484"/>
      <c r="C25" s="462"/>
      <c r="D25" s="464"/>
      <c r="E25" s="469"/>
      <c r="F25" s="487"/>
      <c r="G25" s="462"/>
      <c r="H25" s="464"/>
      <c r="I25" s="464"/>
      <c r="J25" s="464"/>
      <c r="K25" s="454"/>
      <c r="L25" s="456"/>
      <c r="M25" s="288" t="s">
        <v>172</v>
      </c>
      <c r="N25" s="300"/>
      <c r="O25" s="499"/>
      <c r="P25" s="250"/>
      <c r="Q25" s="293"/>
      <c r="R25" s="293"/>
      <c r="S25" s="293"/>
      <c r="T25" s="293"/>
      <c r="U25" s="293"/>
      <c r="V25" s="293"/>
      <c r="W25" s="293"/>
      <c r="X25" s="296"/>
      <c r="Y25" s="299"/>
      <c r="Z25" s="459"/>
    </row>
    <row r="26" spans="1:26" ht="14.25" customHeight="1" x14ac:dyDescent="0.25">
      <c r="A26" s="479"/>
      <c r="B26" s="484"/>
      <c r="C26" s="462"/>
      <c r="D26" s="464"/>
      <c r="E26" s="469"/>
      <c r="F26" s="487"/>
      <c r="G26" s="462"/>
      <c r="H26" s="464"/>
      <c r="I26" s="464"/>
      <c r="J26" s="464"/>
      <c r="K26" s="454"/>
      <c r="L26" s="456"/>
      <c r="M26" s="304" t="s">
        <v>173</v>
      </c>
      <c r="N26" s="308"/>
      <c r="O26" s="490"/>
      <c r="P26" s="309"/>
      <c r="Q26" s="309"/>
      <c r="R26" s="309"/>
      <c r="S26" s="309"/>
      <c r="T26" s="309"/>
      <c r="U26" s="309"/>
      <c r="V26" s="309"/>
      <c r="W26" s="309"/>
      <c r="X26" s="327"/>
      <c r="Y26" s="299"/>
      <c r="Z26" s="459"/>
    </row>
    <row r="27" spans="1:26" ht="14.25" customHeight="1" thickBot="1" x14ac:dyDescent="0.3">
      <c r="A27" s="479"/>
      <c r="B27" s="484"/>
      <c r="C27" s="462"/>
      <c r="D27" s="464"/>
      <c r="E27" s="469"/>
      <c r="F27" s="487"/>
      <c r="G27" s="462"/>
      <c r="H27" s="464"/>
      <c r="I27" s="464"/>
      <c r="J27" s="464"/>
      <c r="K27" s="454"/>
      <c r="L27" s="456"/>
      <c r="M27" s="289" t="s">
        <v>174</v>
      </c>
      <c r="N27" s="302"/>
      <c r="O27" s="491"/>
      <c r="P27" s="257"/>
      <c r="Q27" s="303"/>
      <c r="R27" s="303"/>
      <c r="S27" s="303"/>
      <c r="T27" s="303"/>
      <c r="U27" s="303"/>
      <c r="V27" s="303"/>
      <c r="W27" s="303"/>
      <c r="X27" s="310"/>
      <c r="Y27" s="299"/>
      <c r="Z27" s="459"/>
    </row>
    <row r="28" spans="1:26" ht="14.25" customHeight="1" x14ac:dyDescent="0.25">
      <c r="A28" s="475">
        <v>5</v>
      </c>
      <c r="B28" s="483"/>
      <c r="C28" s="461"/>
      <c r="D28" s="463"/>
      <c r="E28" s="468"/>
      <c r="F28" s="458">
        <f>SUM(C28:E31)</f>
        <v>0</v>
      </c>
      <c r="G28" s="461"/>
      <c r="H28" s="463"/>
      <c r="I28" s="463"/>
      <c r="J28" s="470"/>
      <c r="K28" s="453"/>
      <c r="L28" s="458">
        <f>SUM(G28:K31)</f>
        <v>0</v>
      </c>
      <c r="M28" s="274" t="s">
        <v>169</v>
      </c>
      <c r="N28" s="274"/>
      <c r="O28" s="500"/>
      <c r="P28" s="295"/>
      <c r="Q28" s="295"/>
      <c r="R28" s="295"/>
      <c r="S28" s="295"/>
      <c r="T28" s="295"/>
      <c r="U28" s="295"/>
      <c r="V28" s="295"/>
      <c r="W28" s="295"/>
      <c r="X28" s="294"/>
      <c r="Y28" s="269"/>
      <c r="Z28" s="458">
        <f>SUM(Y28:Y31)</f>
        <v>0</v>
      </c>
    </row>
    <row r="29" spans="1:26" ht="14.25" customHeight="1" x14ac:dyDescent="0.25">
      <c r="A29" s="476"/>
      <c r="B29" s="484"/>
      <c r="C29" s="462"/>
      <c r="D29" s="464"/>
      <c r="E29" s="469"/>
      <c r="F29" s="459"/>
      <c r="G29" s="462"/>
      <c r="H29" s="464"/>
      <c r="I29" s="464"/>
      <c r="J29" s="471"/>
      <c r="K29" s="454"/>
      <c r="L29" s="459"/>
      <c r="M29" s="259" t="s">
        <v>170</v>
      </c>
      <c r="N29" s="259"/>
      <c r="O29" s="500"/>
      <c r="P29" s="295"/>
      <c r="Q29" s="295"/>
      <c r="R29" s="295"/>
      <c r="S29" s="295"/>
      <c r="T29" s="295"/>
      <c r="U29" s="295"/>
      <c r="V29" s="295"/>
      <c r="W29" s="295"/>
      <c r="X29" s="294"/>
      <c r="Y29" s="270"/>
      <c r="Z29" s="459"/>
    </row>
    <row r="30" spans="1:26" ht="14.25" customHeight="1" x14ac:dyDescent="0.25">
      <c r="A30" s="476"/>
      <c r="B30" s="484"/>
      <c r="C30" s="462"/>
      <c r="D30" s="464"/>
      <c r="E30" s="469"/>
      <c r="F30" s="459"/>
      <c r="G30" s="462"/>
      <c r="H30" s="464"/>
      <c r="I30" s="464"/>
      <c r="J30" s="471"/>
      <c r="K30" s="454"/>
      <c r="L30" s="459"/>
      <c r="M30" s="259" t="s">
        <v>171</v>
      </c>
      <c r="N30" s="259"/>
      <c r="O30" s="500"/>
      <c r="P30" s="295"/>
      <c r="Q30" s="295"/>
      <c r="R30" s="295"/>
      <c r="S30" s="295"/>
      <c r="T30" s="295"/>
      <c r="U30" s="295"/>
      <c r="V30" s="295"/>
      <c r="W30" s="295"/>
      <c r="X30" s="294"/>
      <c r="Y30" s="270"/>
      <c r="Z30" s="459"/>
    </row>
    <row r="31" spans="1:26" ht="14.25" customHeight="1" thickBot="1" x14ac:dyDescent="0.3">
      <c r="A31" s="476"/>
      <c r="B31" s="484"/>
      <c r="C31" s="462"/>
      <c r="D31" s="464"/>
      <c r="E31" s="469"/>
      <c r="F31" s="459"/>
      <c r="G31" s="462"/>
      <c r="H31" s="464"/>
      <c r="I31" s="464"/>
      <c r="J31" s="471"/>
      <c r="K31" s="454"/>
      <c r="L31" s="459"/>
      <c r="M31" s="331" t="s">
        <v>172</v>
      </c>
      <c r="N31" s="331"/>
      <c r="O31" s="501"/>
      <c r="P31" s="307"/>
      <c r="Q31" s="307"/>
      <c r="R31" s="307"/>
      <c r="S31" s="307"/>
      <c r="T31" s="307"/>
      <c r="U31" s="307"/>
      <c r="V31" s="307"/>
      <c r="W31" s="307"/>
      <c r="X31" s="328"/>
      <c r="Y31" s="270"/>
      <c r="Z31" s="459"/>
    </row>
    <row r="32" spans="1:26" ht="14.25" customHeight="1" x14ac:dyDescent="0.25">
      <c r="A32" s="478">
        <v>6</v>
      </c>
      <c r="B32" s="483"/>
      <c r="C32" s="461"/>
      <c r="D32" s="463"/>
      <c r="E32" s="468"/>
      <c r="F32" s="458">
        <f>SUM(C32:E38)</f>
        <v>0</v>
      </c>
      <c r="G32" s="461"/>
      <c r="H32" s="463"/>
      <c r="I32" s="463"/>
      <c r="J32" s="463"/>
      <c r="K32" s="453"/>
      <c r="L32" s="458">
        <f>SUM(G32:K38)</f>
        <v>0</v>
      </c>
      <c r="M32" s="287" t="s">
        <v>169</v>
      </c>
      <c r="N32" s="272"/>
      <c r="O32" s="498"/>
      <c r="P32" s="292"/>
      <c r="Q32" s="292"/>
      <c r="R32" s="292"/>
      <c r="S32" s="292"/>
      <c r="T32" s="292"/>
      <c r="U32" s="292"/>
      <c r="V32" s="292"/>
      <c r="W32" s="292"/>
      <c r="X32" s="297"/>
      <c r="Y32" s="269"/>
      <c r="Z32" s="458">
        <f>SUM(Y32:Y35)</f>
        <v>0</v>
      </c>
    </row>
    <row r="33" spans="1:26" ht="14.25" customHeight="1" x14ac:dyDescent="0.25">
      <c r="A33" s="479"/>
      <c r="B33" s="484"/>
      <c r="C33" s="462"/>
      <c r="D33" s="464"/>
      <c r="E33" s="469"/>
      <c r="F33" s="459"/>
      <c r="G33" s="462"/>
      <c r="H33" s="464"/>
      <c r="I33" s="464"/>
      <c r="J33" s="464"/>
      <c r="K33" s="454"/>
      <c r="L33" s="459"/>
      <c r="M33" s="288" t="s">
        <v>170</v>
      </c>
      <c r="N33" s="259"/>
      <c r="O33" s="499"/>
      <c r="P33" s="293"/>
      <c r="Q33" s="293"/>
      <c r="R33" s="293"/>
      <c r="S33" s="293"/>
      <c r="T33" s="293"/>
      <c r="U33" s="293"/>
      <c r="V33" s="293"/>
      <c r="W33" s="295"/>
      <c r="X33" s="296"/>
      <c r="Y33" s="270"/>
      <c r="Z33" s="459"/>
    </row>
    <row r="34" spans="1:26" ht="14.25" customHeight="1" x14ac:dyDescent="0.25">
      <c r="A34" s="479"/>
      <c r="B34" s="484"/>
      <c r="C34" s="462"/>
      <c r="D34" s="464"/>
      <c r="E34" s="469"/>
      <c r="F34" s="459"/>
      <c r="G34" s="462"/>
      <c r="H34" s="464"/>
      <c r="I34" s="464"/>
      <c r="J34" s="464"/>
      <c r="K34" s="454"/>
      <c r="L34" s="459"/>
      <c r="M34" s="288" t="s">
        <v>171</v>
      </c>
      <c r="N34" s="259"/>
      <c r="O34" s="499"/>
      <c r="P34" s="293"/>
      <c r="Q34" s="295"/>
      <c r="R34" s="293"/>
      <c r="S34" s="293"/>
      <c r="T34" s="293"/>
      <c r="U34" s="293"/>
      <c r="V34" s="293"/>
      <c r="W34" s="295"/>
      <c r="X34" s="296"/>
      <c r="Y34" s="270"/>
      <c r="Z34" s="459"/>
    </row>
    <row r="35" spans="1:26" ht="18" customHeight="1" x14ac:dyDescent="0.25">
      <c r="A35" s="479"/>
      <c r="B35" s="484"/>
      <c r="C35" s="462"/>
      <c r="D35" s="464"/>
      <c r="E35" s="469"/>
      <c r="F35" s="459"/>
      <c r="G35" s="462"/>
      <c r="H35" s="464"/>
      <c r="I35" s="464"/>
      <c r="J35" s="464"/>
      <c r="K35" s="454"/>
      <c r="L35" s="459"/>
      <c r="M35" s="288" t="s">
        <v>172</v>
      </c>
      <c r="N35" s="259"/>
      <c r="O35" s="499"/>
      <c r="P35" s="293"/>
      <c r="Q35" s="295"/>
      <c r="R35" s="293"/>
      <c r="S35" s="293"/>
      <c r="T35" s="293"/>
      <c r="U35" s="293"/>
      <c r="V35" s="293"/>
      <c r="W35" s="295"/>
      <c r="X35" s="296"/>
      <c r="Y35" s="270"/>
      <c r="Z35" s="459"/>
    </row>
    <row r="36" spans="1:26" ht="14.25" customHeight="1" x14ac:dyDescent="0.25">
      <c r="A36" s="479"/>
      <c r="B36" s="484"/>
      <c r="C36" s="462"/>
      <c r="D36" s="464"/>
      <c r="E36" s="469"/>
      <c r="F36" s="459"/>
      <c r="G36" s="462"/>
      <c r="H36" s="464"/>
      <c r="I36" s="464"/>
      <c r="J36" s="464"/>
      <c r="K36" s="454"/>
      <c r="L36" s="459"/>
      <c r="M36" s="330" t="s">
        <v>173</v>
      </c>
      <c r="N36" s="331"/>
      <c r="O36" s="490"/>
      <c r="P36" s="309"/>
      <c r="Q36" s="309"/>
      <c r="R36" s="309"/>
      <c r="S36" s="309"/>
      <c r="T36" s="309"/>
      <c r="U36" s="309"/>
      <c r="V36" s="309"/>
      <c r="W36" s="309"/>
      <c r="X36" s="327"/>
      <c r="Y36" s="270"/>
      <c r="Z36" s="459"/>
    </row>
    <row r="37" spans="1:26" ht="14.25" customHeight="1" x14ac:dyDescent="0.25">
      <c r="A37" s="479"/>
      <c r="B37" s="484"/>
      <c r="C37" s="462"/>
      <c r="D37" s="464"/>
      <c r="E37" s="469"/>
      <c r="F37" s="459"/>
      <c r="G37" s="462"/>
      <c r="H37" s="464"/>
      <c r="I37" s="464"/>
      <c r="J37" s="464"/>
      <c r="K37" s="454"/>
      <c r="L37" s="456"/>
      <c r="M37" s="336" t="s">
        <v>174</v>
      </c>
      <c r="N37" s="300"/>
      <c r="O37" s="499"/>
      <c r="P37" s="293"/>
      <c r="Q37" s="293"/>
      <c r="R37" s="293"/>
      <c r="S37" s="293"/>
      <c r="T37" s="293"/>
      <c r="U37" s="293"/>
      <c r="V37" s="293"/>
      <c r="W37" s="293"/>
      <c r="X37" s="293"/>
      <c r="Y37" s="299"/>
      <c r="Z37" s="459"/>
    </row>
    <row r="38" spans="1:26" ht="15.6" customHeight="1" thickBot="1" x14ac:dyDescent="0.3">
      <c r="A38" s="479"/>
      <c r="B38" s="484"/>
      <c r="C38" s="462"/>
      <c r="D38" s="464"/>
      <c r="E38" s="469"/>
      <c r="F38" s="459"/>
      <c r="G38" s="462"/>
      <c r="H38" s="464"/>
      <c r="I38" s="464"/>
      <c r="J38" s="464"/>
      <c r="K38" s="454"/>
      <c r="L38" s="459"/>
      <c r="M38" s="332" t="s">
        <v>197</v>
      </c>
      <c r="N38" s="333"/>
      <c r="O38" s="502"/>
      <c r="P38" s="334"/>
      <c r="Q38" s="334"/>
      <c r="R38" s="334"/>
      <c r="S38" s="334"/>
      <c r="T38" s="334"/>
      <c r="U38" s="334"/>
      <c r="V38" s="334"/>
      <c r="W38" s="334"/>
      <c r="X38" s="335"/>
      <c r="Y38" s="270"/>
      <c r="Z38" s="459"/>
    </row>
    <row r="39" spans="1:26" ht="14.25" customHeight="1" x14ac:dyDescent="0.25">
      <c r="A39" s="475">
        <v>7</v>
      </c>
      <c r="B39" s="483"/>
      <c r="C39" s="461"/>
      <c r="D39" s="463"/>
      <c r="E39" s="468"/>
      <c r="F39" s="458">
        <f t="shared" ref="F39" si="0">SUM(C39:E44)</f>
        <v>0</v>
      </c>
      <c r="G39" s="461"/>
      <c r="H39" s="463"/>
      <c r="I39" s="463"/>
      <c r="J39" s="463"/>
      <c r="K39" s="453"/>
      <c r="L39" s="455">
        <f t="shared" ref="L39" si="1">SUM(G39:K44)</f>
        <v>0</v>
      </c>
      <c r="M39" s="287" t="s">
        <v>169</v>
      </c>
      <c r="N39" s="301"/>
      <c r="O39" s="498"/>
      <c r="P39" s="292"/>
      <c r="Q39" s="292"/>
      <c r="R39" s="292"/>
      <c r="S39" s="292"/>
      <c r="T39" s="292"/>
      <c r="U39" s="292"/>
      <c r="V39" s="292"/>
      <c r="W39" s="292"/>
      <c r="X39" s="297"/>
      <c r="Y39" s="298"/>
      <c r="Z39" s="458">
        <f>SUM(Y39:Y42)</f>
        <v>0</v>
      </c>
    </row>
    <row r="40" spans="1:26" ht="14.25" customHeight="1" x14ac:dyDescent="0.25">
      <c r="A40" s="476"/>
      <c r="B40" s="484"/>
      <c r="C40" s="462"/>
      <c r="D40" s="464"/>
      <c r="E40" s="469"/>
      <c r="F40" s="459"/>
      <c r="G40" s="462"/>
      <c r="H40" s="464"/>
      <c r="I40" s="464"/>
      <c r="J40" s="464"/>
      <c r="K40" s="454"/>
      <c r="L40" s="456"/>
      <c r="M40" s="288" t="s">
        <v>170</v>
      </c>
      <c r="N40" s="300"/>
      <c r="O40" s="499"/>
      <c r="P40" s="293"/>
      <c r="Q40" s="293"/>
      <c r="R40" s="293"/>
      <c r="S40" s="293"/>
      <c r="T40" s="293"/>
      <c r="U40" s="293"/>
      <c r="V40" s="293"/>
      <c r="W40" s="293"/>
      <c r="X40" s="296"/>
      <c r="Y40" s="299"/>
      <c r="Z40" s="459"/>
    </row>
    <row r="41" spans="1:26" ht="14.25" customHeight="1" x14ac:dyDescent="0.25">
      <c r="A41" s="476"/>
      <c r="B41" s="484"/>
      <c r="C41" s="462"/>
      <c r="D41" s="464"/>
      <c r="E41" s="469"/>
      <c r="F41" s="459"/>
      <c r="G41" s="462"/>
      <c r="H41" s="464"/>
      <c r="I41" s="464"/>
      <c r="J41" s="464"/>
      <c r="K41" s="454"/>
      <c r="L41" s="456"/>
      <c r="M41" s="288" t="s">
        <v>171</v>
      </c>
      <c r="N41" s="300"/>
      <c r="O41" s="499"/>
      <c r="P41" s="293"/>
      <c r="Q41" s="293"/>
      <c r="R41" s="293"/>
      <c r="S41" s="293"/>
      <c r="T41" s="293"/>
      <c r="U41" s="293"/>
      <c r="V41" s="293"/>
      <c r="W41" s="293"/>
      <c r="X41" s="296"/>
      <c r="Y41" s="337"/>
      <c r="Z41" s="459"/>
    </row>
    <row r="42" spans="1:26" ht="14.25" customHeight="1" x14ac:dyDescent="0.25">
      <c r="A42" s="476"/>
      <c r="B42" s="484"/>
      <c r="C42" s="462"/>
      <c r="D42" s="464"/>
      <c r="E42" s="469"/>
      <c r="F42" s="459"/>
      <c r="G42" s="462"/>
      <c r="H42" s="464"/>
      <c r="I42" s="464"/>
      <c r="J42" s="464"/>
      <c r="K42" s="454"/>
      <c r="L42" s="456"/>
      <c r="M42" s="288" t="s">
        <v>172</v>
      </c>
      <c r="N42" s="300"/>
      <c r="O42" s="499"/>
      <c r="P42" s="293"/>
      <c r="Q42" s="293"/>
      <c r="R42" s="293"/>
      <c r="S42" s="293"/>
      <c r="T42" s="293"/>
      <c r="U42" s="293"/>
      <c r="V42" s="293"/>
      <c r="W42" s="293"/>
      <c r="X42" s="296"/>
      <c r="Y42" s="299"/>
      <c r="Z42" s="459"/>
    </row>
    <row r="43" spans="1:26" ht="14.25" customHeight="1" x14ac:dyDescent="0.25">
      <c r="A43" s="476"/>
      <c r="B43" s="484"/>
      <c r="C43" s="462"/>
      <c r="D43" s="464"/>
      <c r="E43" s="469"/>
      <c r="F43" s="459"/>
      <c r="G43" s="462"/>
      <c r="H43" s="464"/>
      <c r="I43" s="464"/>
      <c r="J43" s="464"/>
      <c r="K43" s="454"/>
      <c r="L43" s="456"/>
      <c r="M43" s="329" t="s">
        <v>173</v>
      </c>
      <c r="N43" s="300"/>
      <c r="O43" s="499"/>
      <c r="P43" s="293"/>
      <c r="Q43" s="293"/>
      <c r="R43" s="293"/>
      <c r="S43" s="293"/>
      <c r="T43" s="293"/>
      <c r="U43" s="293"/>
      <c r="V43" s="293"/>
      <c r="W43" s="293"/>
      <c r="X43" s="296"/>
      <c r="Y43" s="299"/>
      <c r="Z43" s="459"/>
    </row>
    <row r="44" spans="1:26" ht="14.25" customHeight="1" thickBot="1" x14ac:dyDescent="0.3">
      <c r="A44" s="477"/>
      <c r="B44" s="485"/>
      <c r="C44" s="462"/>
      <c r="D44" s="464"/>
      <c r="E44" s="469"/>
      <c r="F44" s="460"/>
      <c r="G44" s="462"/>
      <c r="H44" s="464"/>
      <c r="I44" s="464"/>
      <c r="J44" s="464"/>
      <c r="K44" s="454"/>
      <c r="L44" s="457"/>
      <c r="M44" s="329" t="s">
        <v>174</v>
      </c>
      <c r="N44" s="302"/>
      <c r="O44" s="491"/>
      <c r="P44" s="303"/>
      <c r="Q44" s="303"/>
      <c r="R44" s="303"/>
      <c r="S44" s="303"/>
      <c r="T44" s="303"/>
      <c r="U44" s="303"/>
      <c r="V44" s="303"/>
      <c r="W44" s="303"/>
      <c r="X44" s="310"/>
      <c r="Y44" s="311"/>
      <c r="Z44" s="460"/>
    </row>
    <row r="45" spans="1:26" x14ac:dyDescent="0.25">
      <c r="A45" s="465">
        <v>8</v>
      </c>
      <c r="B45" s="483"/>
      <c r="C45" s="461"/>
      <c r="D45" s="463"/>
      <c r="E45" s="468"/>
      <c r="F45" s="458">
        <f t="shared" ref="F45" si="2">SUM(C45:E50)</f>
        <v>0</v>
      </c>
      <c r="G45" s="461"/>
      <c r="H45" s="463"/>
      <c r="I45" s="463"/>
      <c r="J45" s="488"/>
      <c r="K45" s="453"/>
      <c r="L45" s="455">
        <f t="shared" ref="L45" si="3">SUM(G45:K50)</f>
        <v>0</v>
      </c>
      <c r="M45" s="287" t="s">
        <v>169</v>
      </c>
      <c r="N45" s="301"/>
      <c r="O45" s="498"/>
      <c r="P45" s="292"/>
      <c r="Q45" s="292"/>
      <c r="R45" s="292"/>
      <c r="S45" s="292"/>
      <c r="T45" s="292"/>
      <c r="U45" s="292"/>
      <c r="V45" s="292"/>
      <c r="W45" s="292"/>
      <c r="X45" s="297"/>
      <c r="Y45" s="298"/>
      <c r="Z45" s="458">
        <f>SUM(Y45:Y50)</f>
        <v>0</v>
      </c>
    </row>
    <row r="46" spans="1:26" x14ac:dyDescent="0.25">
      <c r="A46" s="466"/>
      <c r="B46" s="484"/>
      <c r="C46" s="462"/>
      <c r="D46" s="464"/>
      <c r="E46" s="469"/>
      <c r="F46" s="459"/>
      <c r="G46" s="462"/>
      <c r="H46" s="464"/>
      <c r="I46" s="464"/>
      <c r="J46" s="489"/>
      <c r="K46" s="454"/>
      <c r="L46" s="456"/>
      <c r="M46" s="288" t="s">
        <v>170</v>
      </c>
      <c r="N46" s="300"/>
      <c r="O46" s="499"/>
      <c r="P46" s="293"/>
      <c r="Q46" s="293"/>
      <c r="R46" s="293"/>
      <c r="S46" s="293"/>
      <c r="T46" s="293"/>
      <c r="U46" s="293"/>
      <c r="V46" s="293"/>
      <c r="W46" s="293"/>
      <c r="X46" s="296"/>
      <c r="Y46" s="299"/>
      <c r="Z46" s="459"/>
    </row>
    <row r="47" spans="1:26" x14ac:dyDescent="0.25">
      <c r="A47" s="466"/>
      <c r="B47" s="484"/>
      <c r="C47" s="462"/>
      <c r="D47" s="464"/>
      <c r="E47" s="469"/>
      <c r="F47" s="459"/>
      <c r="G47" s="462"/>
      <c r="H47" s="464"/>
      <c r="I47" s="464"/>
      <c r="J47" s="489"/>
      <c r="K47" s="454"/>
      <c r="L47" s="456"/>
      <c r="M47" s="288" t="s">
        <v>171</v>
      </c>
      <c r="N47" s="300"/>
      <c r="O47" s="499"/>
      <c r="P47" s="293"/>
      <c r="Q47" s="293"/>
      <c r="R47" s="293"/>
      <c r="S47" s="293"/>
      <c r="T47" s="293"/>
      <c r="U47" s="293"/>
      <c r="V47" s="293"/>
      <c r="W47" s="293"/>
      <c r="X47" s="296"/>
      <c r="Y47" s="299"/>
      <c r="Z47" s="459"/>
    </row>
    <row r="48" spans="1:26" x14ac:dyDescent="0.25">
      <c r="A48" s="466"/>
      <c r="B48" s="484"/>
      <c r="C48" s="462"/>
      <c r="D48" s="464"/>
      <c r="E48" s="469"/>
      <c r="F48" s="459"/>
      <c r="G48" s="462"/>
      <c r="H48" s="464"/>
      <c r="I48" s="464"/>
      <c r="J48" s="489"/>
      <c r="K48" s="454"/>
      <c r="L48" s="456"/>
      <c r="M48" s="288" t="s">
        <v>172</v>
      </c>
      <c r="N48" s="300"/>
      <c r="O48" s="499"/>
      <c r="P48" s="293"/>
      <c r="Q48" s="293"/>
      <c r="R48" s="293"/>
      <c r="S48" s="293"/>
      <c r="T48" s="293"/>
      <c r="U48" s="293"/>
      <c r="V48" s="293"/>
      <c r="W48" s="293"/>
      <c r="X48" s="296"/>
      <c r="Y48" s="299"/>
      <c r="Z48" s="459"/>
    </row>
    <row r="49" spans="1:26" x14ac:dyDescent="0.25">
      <c r="A49" s="466"/>
      <c r="B49" s="484"/>
      <c r="C49" s="462"/>
      <c r="D49" s="464"/>
      <c r="E49" s="469"/>
      <c r="F49" s="459"/>
      <c r="G49" s="462"/>
      <c r="H49" s="464"/>
      <c r="I49" s="464"/>
      <c r="J49" s="489"/>
      <c r="K49" s="454"/>
      <c r="L49" s="456"/>
      <c r="M49" s="288" t="s">
        <v>173</v>
      </c>
      <c r="N49" s="300"/>
      <c r="O49" s="499"/>
      <c r="P49" s="293"/>
      <c r="Q49" s="293"/>
      <c r="R49" s="293"/>
      <c r="S49" s="293"/>
      <c r="T49" s="293"/>
      <c r="U49" s="293"/>
      <c r="V49" s="293"/>
      <c r="W49" s="293"/>
      <c r="X49" s="296"/>
      <c r="Y49" s="299"/>
      <c r="Z49" s="459"/>
    </row>
    <row r="50" spans="1:26" ht="13.8" thickBot="1" x14ac:dyDescent="0.3">
      <c r="A50" s="467"/>
      <c r="B50" s="485"/>
      <c r="C50" s="462"/>
      <c r="D50" s="464"/>
      <c r="E50" s="469"/>
      <c r="F50" s="460"/>
      <c r="G50" s="462"/>
      <c r="H50" s="464"/>
      <c r="I50" s="464"/>
      <c r="J50" s="489"/>
      <c r="K50" s="454"/>
      <c r="L50" s="457"/>
      <c r="M50" s="288" t="s">
        <v>174</v>
      </c>
      <c r="N50" s="302"/>
      <c r="O50" s="491"/>
      <c r="P50" s="303"/>
      <c r="Q50" s="303"/>
      <c r="R50" s="303"/>
      <c r="S50" s="303"/>
      <c r="T50" s="303"/>
      <c r="U50" s="303"/>
      <c r="V50" s="303"/>
      <c r="W50" s="303"/>
      <c r="X50" s="310"/>
      <c r="Y50" s="311"/>
      <c r="Z50" s="460"/>
    </row>
  </sheetData>
  <mergeCells count="107">
    <mergeCell ref="H16:H21"/>
    <mergeCell ref="I16:I21"/>
    <mergeCell ref="J16:J21"/>
    <mergeCell ref="K16:K21"/>
    <mergeCell ref="C16:C21"/>
    <mergeCell ref="C1:E1"/>
    <mergeCell ref="G1:K1"/>
    <mergeCell ref="C4:C11"/>
    <mergeCell ref="D4:D11"/>
    <mergeCell ref="E4:E11"/>
    <mergeCell ref="G4:G11"/>
    <mergeCell ref="H4:H11"/>
    <mergeCell ref="I4:I11"/>
    <mergeCell ref="J12:J15"/>
    <mergeCell ref="K12:K15"/>
    <mergeCell ref="K39:K44"/>
    <mergeCell ref="F39:F44"/>
    <mergeCell ref="E32:E38"/>
    <mergeCell ref="G32:G38"/>
    <mergeCell ref="H32:H38"/>
    <mergeCell ref="I32:I38"/>
    <mergeCell ref="J32:J38"/>
    <mergeCell ref="K32:K38"/>
    <mergeCell ref="F32:F38"/>
    <mergeCell ref="H39:H44"/>
    <mergeCell ref="I39:I44"/>
    <mergeCell ref="J39:J44"/>
    <mergeCell ref="B4:B11"/>
    <mergeCell ref="A4:A11"/>
    <mergeCell ref="A12:A15"/>
    <mergeCell ref="B12:B15"/>
    <mergeCell ref="B16:B21"/>
    <mergeCell ref="B22:B27"/>
    <mergeCell ref="A22:A27"/>
    <mergeCell ref="A16:A21"/>
    <mergeCell ref="E39:E44"/>
    <mergeCell ref="E28:E31"/>
    <mergeCell ref="E16:E21"/>
    <mergeCell ref="C22:C27"/>
    <mergeCell ref="C28:C31"/>
    <mergeCell ref="C32:C38"/>
    <mergeCell ref="C39:C44"/>
    <mergeCell ref="D22:D27"/>
    <mergeCell ref="D28:D31"/>
    <mergeCell ref="D32:D38"/>
    <mergeCell ref="D16:D21"/>
    <mergeCell ref="E22:E27"/>
    <mergeCell ref="D39:D44"/>
    <mergeCell ref="C12:C15"/>
    <mergeCell ref="D12:D15"/>
    <mergeCell ref="E12:E15"/>
    <mergeCell ref="B28:B31"/>
    <mergeCell ref="B32:B38"/>
    <mergeCell ref="B39:B44"/>
    <mergeCell ref="A39:A44"/>
    <mergeCell ref="A32:A38"/>
    <mergeCell ref="A28:A31"/>
    <mergeCell ref="G39:G44"/>
    <mergeCell ref="G28:G31"/>
    <mergeCell ref="H28:H31"/>
    <mergeCell ref="I28:I31"/>
    <mergeCell ref="J28:J31"/>
    <mergeCell ref="M1:X1"/>
    <mergeCell ref="F4:F11"/>
    <mergeCell ref="F12:F15"/>
    <mergeCell ref="F16:F21"/>
    <mergeCell ref="F22:F27"/>
    <mergeCell ref="F28:F31"/>
    <mergeCell ref="L4:L11"/>
    <mergeCell ref="L12:L15"/>
    <mergeCell ref="L16:L21"/>
    <mergeCell ref="L22:L27"/>
    <mergeCell ref="G16:G21"/>
    <mergeCell ref="K28:K31"/>
    <mergeCell ref="G22:G27"/>
    <mergeCell ref="H22:H27"/>
    <mergeCell ref="I22:I27"/>
    <mergeCell ref="J22:J27"/>
    <mergeCell ref="K22:K27"/>
    <mergeCell ref="J4:J11"/>
    <mergeCell ref="K4:K11"/>
    <mergeCell ref="G12:G15"/>
    <mergeCell ref="H12:H15"/>
    <mergeCell ref="I12:I15"/>
    <mergeCell ref="Z39:Z44"/>
    <mergeCell ref="Z4:Z11"/>
    <mergeCell ref="Z12:Z15"/>
    <mergeCell ref="Z16:Z21"/>
    <mergeCell ref="Z22:Z27"/>
    <mergeCell ref="Z28:Z31"/>
    <mergeCell ref="Z32:Z38"/>
    <mergeCell ref="L28:L31"/>
    <mergeCell ref="L32:L38"/>
    <mergeCell ref="L39:L44"/>
    <mergeCell ref="K45:K50"/>
    <mergeCell ref="L45:L50"/>
    <mergeCell ref="Z45:Z50"/>
    <mergeCell ref="F45:F50"/>
    <mergeCell ref="G45:G50"/>
    <mergeCell ref="H45:H50"/>
    <mergeCell ref="I45:I50"/>
    <mergeCell ref="J45:J50"/>
    <mergeCell ref="A45:A50"/>
    <mergeCell ref="B45:B50"/>
    <mergeCell ref="C45:C50"/>
    <mergeCell ref="D45:D50"/>
    <mergeCell ref="E45:E50"/>
  </mergeCells>
  <phoneticPr fontId="15" type="noConversion"/>
  <pageMargins left="0.7" right="0.7" top="0.75" bottom="0.75" header="0.3" footer="0.3"/>
  <pageSetup paperSize="8"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indexed="27"/>
    <pageSetUpPr fitToPage="1"/>
  </sheetPr>
  <dimension ref="A1:K20"/>
  <sheetViews>
    <sheetView zoomScale="75" workbookViewId="0">
      <selection activeCell="D23" sqref="D23"/>
    </sheetView>
  </sheetViews>
  <sheetFormatPr defaultColWidth="9.109375" defaultRowHeight="16.2" x14ac:dyDescent="0.35"/>
  <cols>
    <col min="1" max="1" width="25.88671875" style="9" customWidth="1"/>
    <col min="2" max="2" width="21.5546875" style="9" customWidth="1"/>
    <col min="3" max="3" width="16.88671875" style="9" customWidth="1"/>
    <col min="4" max="4" width="38.6640625" style="9" customWidth="1"/>
    <col min="5" max="5" width="11.44140625" style="9" customWidth="1"/>
    <col min="6" max="6" width="15.88671875" style="9" customWidth="1"/>
    <col min="7" max="8" width="12.44140625" style="9" customWidth="1"/>
    <col min="9" max="9" width="13.33203125" style="9" customWidth="1"/>
    <col min="10" max="10" width="12.6640625" style="9" bestFit="1" customWidth="1"/>
    <col min="11" max="11" width="25.109375" style="9" customWidth="1"/>
    <col min="12" max="16384" width="9.109375" style="9"/>
  </cols>
  <sheetData>
    <row r="1" spans="1:11" s="43" customFormat="1" ht="18" x14ac:dyDescent="0.35">
      <c r="A1" s="43" t="s">
        <v>29</v>
      </c>
    </row>
    <row r="2" spans="1:11" ht="18" x14ac:dyDescent="0.35">
      <c r="A2" s="43" t="s">
        <v>43</v>
      </c>
    </row>
    <row r="3" spans="1:11" ht="16.8" thickBot="1" x14ac:dyDescent="0.4"/>
    <row r="4" spans="1:11" x14ac:dyDescent="0.35">
      <c r="A4" s="365" t="s">
        <v>34</v>
      </c>
      <c r="B4" s="367" t="s">
        <v>35</v>
      </c>
      <c r="C4" s="369" t="s">
        <v>36</v>
      </c>
      <c r="D4" s="371" t="s">
        <v>37</v>
      </c>
      <c r="E4" s="369" t="s">
        <v>38</v>
      </c>
      <c r="F4" s="371" t="s">
        <v>39</v>
      </c>
      <c r="G4" s="369" t="s">
        <v>40</v>
      </c>
      <c r="H4" s="374" t="s">
        <v>41</v>
      </c>
      <c r="I4" s="375"/>
      <c r="J4" s="376"/>
      <c r="K4" s="377" t="s">
        <v>42</v>
      </c>
    </row>
    <row r="5" spans="1:11" ht="16.8" thickBot="1" x14ac:dyDescent="0.4">
      <c r="A5" s="366"/>
      <c r="B5" s="368"/>
      <c r="C5" s="370"/>
      <c r="D5" s="372"/>
      <c r="E5" s="370"/>
      <c r="F5" s="372"/>
      <c r="G5" s="370"/>
      <c r="H5" s="105" t="s">
        <v>70</v>
      </c>
      <c r="I5" s="44" t="s">
        <v>71</v>
      </c>
      <c r="J5" s="45" t="s">
        <v>69</v>
      </c>
      <c r="K5" s="378"/>
    </row>
    <row r="6" spans="1:11" x14ac:dyDescent="0.35">
      <c r="A6" s="358"/>
      <c r="B6" s="359"/>
      <c r="C6" s="360"/>
      <c r="D6" s="361"/>
      <c r="E6" s="157"/>
      <c r="F6" s="158"/>
      <c r="G6" s="157"/>
      <c r="H6" s="157"/>
      <c r="I6" s="157"/>
      <c r="J6" s="159"/>
      <c r="K6" s="160"/>
    </row>
    <row r="7" spans="1:11" x14ac:dyDescent="0.35">
      <c r="A7" s="362"/>
      <c r="B7" s="350"/>
      <c r="C7" s="363"/>
      <c r="D7" s="364"/>
      <c r="E7" s="163"/>
      <c r="F7" s="163"/>
      <c r="G7" s="147"/>
      <c r="H7" s="147"/>
      <c r="I7" s="147"/>
      <c r="J7" s="163"/>
      <c r="K7" s="164"/>
    </row>
    <row r="8" spans="1:11" x14ac:dyDescent="0.35">
      <c r="A8" s="348"/>
      <c r="B8" s="165"/>
      <c r="C8" s="166"/>
      <c r="D8" s="163"/>
      <c r="E8" s="163"/>
      <c r="F8" s="163"/>
      <c r="G8" s="147"/>
      <c r="H8" s="147"/>
      <c r="I8" s="147"/>
      <c r="J8" s="163"/>
      <c r="K8" s="164"/>
    </row>
    <row r="9" spans="1:11" x14ac:dyDescent="0.35">
      <c r="A9" s="347"/>
      <c r="B9" s="161"/>
      <c r="C9" s="162"/>
      <c r="D9" s="147"/>
      <c r="E9" s="163"/>
      <c r="F9" s="163"/>
      <c r="G9" s="147"/>
      <c r="H9" s="147"/>
      <c r="I9" s="147"/>
      <c r="J9" s="163"/>
      <c r="K9" s="164"/>
    </row>
    <row r="10" spans="1:11" x14ac:dyDescent="0.35">
      <c r="A10" s="349"/>
      <c r="B10" s="350"/>
      <c r="C10" s="351"/>
      <c r="D10" s="352"/>
      <c r="E10" s="163"/>
      <c r="F10" s="163"/>
      <c r="G10" s="147"/>
      <c r="H10" s="147"/>
      <c r="I10" s="163"/>
      <c r="J10" s="167"/>
      <c r="K10" s="164"/>
    </row>
    <row r="11" spans="1:11" x14ac:dyDescent="0.35">
      <c r="A11" s="353"/>
      <c r="B11" s="354"/>
      <c r="C11" s="355"/>
      <c r="D11" s="356"/>
      <c r="E11" s="163"/>
      <c r="F11" s="163"/>
      <c r="G11" s="147"/>
      <c r="H11" s="147"/>
      <c r="I11" s="163"/>
      <c r="J11" s="165"/>
      <c r="K11" s="169"/>
    </row>
    <row r="12" spans="1:11" x14ac:dyDescent="0.35">
      <c r="A12" s="357"/>
      <c r="B12" s="165"/>
      <c r="C12" s="168"/>
      <c r="D12" s="163"/>
      <c r="E12" s="163"/>
      <c r="F12" s="163"/>
      <c r="G12" s="147"/>
      <c r="H12" s="147"/>
      <c r="I12" s="163"/>
      <c r="J12" s="165"/>
      <c r="K12" s="169"/>
    </row>
    <row r="13" spans="1:11" x14ac:dyDescent="0.35">
      <c r="A13" s="340"/>
      <c r="B13" s="341"/>
      <c r="C13" s="342"/>
      <c r="D13" s="343"/>
      <c r="E13" s="343"/>
      <c r="F13" s="343"/>
      <c r="G13" s="344"/>
      <c r="H13" s="344"/>
      <c r="I13" s="343"/>
      <c r="J13" s="341"/>
      <c r="K13" s="345"/>
    </row>
    <row r="14" spans="1:11" x14ac:dyDescent="0.35">
      <c r="A14" s="340"/>
      <c r="B14" s="341"/>
      <c r="C14" s="342"/>
      <c r="D14" s="343"/>
      <c r="E14" s="343"/>
      <c r="F14" s="343"/>
      <c r="G14" s="344"/>
      <c r="H14" s="344"/>
      <c r="I14" s="343"/>
      <c r="J14" s="341"/>
      <c r="K14" s="345"/>
    </row>
    <row r="15" spans="1:11" ht="16.8" thickBot="1" x14ac:dyDescent="0.4">
      <c r="A15" s="170"/>
      <c r="B15" s="171"/>
      <c r="C15" s="171"/>
      <c r="D15" s="346"/>
      <c r="E15" s="172"/>
      <c r="F15" s="172"/>
      <c r="G15" s="172"/>
      <c r="H15" s="172"/>
      <c r="I15" s="171"/>
      <c r="J15" s="171"/>
      <c r="K15" s="173"/>
    </row>
    <row r="17" spans="2:8" x14ac:dyDescent="0.35">
      <c r="B17" s="7" t="s">
        <v>40</v>
      </c>
      <c r="G17" s="107"/>
      <c r="H17" s="9" t="s">
        <v>72</v>
      </c>
    </row>
    <row r="18" spans="2:8" x14ac:dyDescent="0.35">
      <c r="B18" s="373"/>
      <c r="C18" s="373"/>
      <c r="D18" s="373"/>
      <c r="G18" s="106"/>
      <c r="H18" s="9" t="s">
        <v>73</v>
      </c>
    </row>
    <row r="19" spans="2:8" x14ac:dyDescent="0.35">
      <c r="B19" s="373"/>
      <c r="C19" s="373"/>
      <c r="D19" s="373"/>
      <c r="G19" s="108"/>
      <c r="H19" s="9" t="s">
        <v>74</v>
      </c>
    </row>
    <row r="20" spans="2:8" x14ac:dyDescent="0.35">
      <c r="B20" s="373"/>
      <c r="C20" s="373"/>
      <c r="D20" s="373"/>
    </row>
  </sheetData>
  <mergeCells count="10">
    <mergeCell ref="H4:J4"/>
    <mergeCell ref="K4:K5"/>
    <mergeCell ref="E4:E5"/>
    <mergeCell ref="F4:F5"/>
    <mergeCell ref="G4:G5"/>
    <mergeCell ref="A4:A5"/>
    <mergeCell ref="B4:B5"/>
    <mergeCell ref="C4:C5"/>
    <mergeCell ref="D4:D5"/>
    <mergeCell ref="B18:D20"/>
  </mergeCells>
  <phoneticPr fontId="15" type="noConversion"/>
  <pageMargins left="0.75" right="0.75" top="1" bottom="1" header="0.5" footer="0.5"/>
  <pageSetup paperSize="8" scale="9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B4"/>
  <sheetViews>
    <sheetView workbookViewId="0">
      <selection activeCell="B2" sqref="B2"/>
    </sheetView>
  </sheetViews>
  <sheetFormatPr defaultRowHeight="13.2" x14ac:dyDescent="0.25"/>
  <sheetData>
    <row r="2" spans="2:2" x14ac:dyDescent="0.25">
      <c r="B2" s="227" t="s">
        <v>31</v>
      </c>
    </row>
    <row r="3" spans="2:2" x14ac:dyDescent="0.25">
      <c r="B3" s="230" t="s">
        <v>33</v>
      </c>
    </row>
    <row r="4" spans="2:2" x14ac:dyDescent="0.25">
      <c r="B4" s="229" t="s">
        <v>37</v>
      </c>
    </row>
  </sheetData>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 QW1</vt:lpstr>
      <vt:lpstr>3.4.1</vt:lpstr>
      <vt:lpstr>3.4.2</vt:lpstr>
      <vt:lpstr>Breakdown</vt:lpstr>
      <vt:lpstr> Clarifications</vt:lpstr>
      <vt:lpstr>Drops</vt:lpstr>
      <vt:lpstr>' QW1'!Print_Area</vt:lpstr>
      <vt:lpstr>'3.4.1'!Print_Area</vt:lpstr>
      <vt:lpstr>'3.4.2'!Print_Area</vt:lpstr>
      <vt:lpstr>'3.4.1'!Print_Titles</vt:lpstr>
      <vt:lpstr>Selection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 Marmion</dc:creator>
  <cp:lastModifiedBy>Deborah Martin</cp:lastModifiedBy>
  <cp:lastPrinted>2025-11-18T14:29:27Z</cp:lastPrinted>
  <dcterms:created xsi:type="dcterms:W3CDTF">1996-10-14T23:33:28Z</dcterms:created>
  <dcterms:modified xsi:type="dcterms:W3CDTF">2026-06-09T11:41:46Z</dcterms:modified>
</cp:coreProperties>
</file>